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5" yWindow="-255" windowWidth="15180" windowHeight="11640" tabRatio="588"/>
  </bookViews>
  <sheets>
    <sheet name="Расшифровка изменений" sheetId="20" r:id="rId1"/>
    <sheet name="Лист1" sheetId="21" r:id="rId2"/>
  </sheets>
  <definedNames>
    <definedName name="_xlnm._FilterDatabase" localSheetId="0" hidden="1">'Расшифровка изменений'!$A$1:$O$107</definedName>
    <definedName name="_xlnm.Print_Titles" localSheetId="0">'Расшифровка изменений'!$3:$4</definedName>
  </definedNames>
  <calcPr calcId="124519"/>
</workbook>
</file>

<file path=xl/calcChain.xml><?xml version="1.0" encoding="utf-8"?>
<calcChain xmlns="http://schemas.openxmlformats.org/spreadsheetml/2006/main">
  <c r="P107" i="20"/>
  <c r="F102"/>
  <c r="H98"/>
  <c r="P102"/>
  <c r="F39"/>
  <c r="P38"/>
  <c r="P37" s="1"/>
  <c r="P40"/>
  <c r="F43"/>
  <c r="A48"/>
  <c r="A49" s="1"/>
  <c r="A50" s="1"/>
  <c r="J104"/>
  <c r="F41"/>
  <c r="F42"/>
  <c r="F38" l="1"/>
  <c r="P6"/>
  <c r="P99" s="1"/>
  <c r="P105"/>
  <c r="F37"/>
  <c r="F40"/>
  <c r="J62" l="1"/>
  <c r="J61" s="1"/>
  <c r="F61" s="1"/>
  <c r="F53"/>
  <c r="F56"/>
  <c r="F57"/>
  <c r="F59"/>
  <c r="F60"/>
  <c r="F62"/>
  <c r="F63"/>
  <c r="J6" l="1"/>
  <c r="H65" l="1"/>
  <c r="H102" s="1"/>
  <c r="H64"/>
  <c r="K45"/>
  <c r="F46"/>
  <c r="F47"/>
  <c r="H96" l="1"/>
  <c r="F73"/>
  <c r="F74"/>
  <c r="F72"/>
  <c r="F33"/>
  <c r="F21"/>
  <c r="I65"/>
  <c r="F66"/>
  <c r="M13"/>
  <c r="F31"/>
  <c r="F32"/>
  <c r="F27"/>
  <c r="F28"/>
  <c r="F29"/>
  <c r="F22"/>
  <c r="K44"/>
  <c r="F44" s="1"/>
  <c r="L49"/>
  <c r="F49" s="1"/>
  <c r="J55"/>
  <c r="F55" s="1"/>
  <c r="F94"/>
  <c r="H89"/>
  <c r="F91"/>
  <c r="F92"/>
  <c r="F52"/>
  <c r="F89" l="1"/>
  <c r="F90"/>
  <c r="I69"/>
  <c r="I102" s="1"/>
  <c r="F75"/>
  <c r="F71"/>
  <c r="F70"/>
  <c r="F76"/>
  <c r="F65"/>
  <c r="F67"/>
  <c r="A8"/>
  <c r="A9" s="1"/>
  <c r="A10" s="1"/>
  <c r="A11" s="1"/>
  <c r="A12" s="1"/>
  <c r="A13" s="1"/>
  <c r="A14" s="1"/>
  <c r="A15" s="1"/>
  <c r="A16" s="1"/>
  <c r="A17" s="1"/>
  <c r="A18" s="1"/>
  <c r="A19" s="1"/>
  <c r="A20" s="1"/>
  <c r="F35"/>
  <c r="F34"/>
  <c r="F25"/>
  <c r="F19"/>
  <c r="F20"/>
  <c r="F23"/>
  <c r="F24"/>
  <c r="F26"/>
  <c r="F30"/>
  <c r="F17"/>
  <c r="M8"/>
  <c r="M102" s="1"/>
  <c r="F9"/>
  <c r="F10"/>
  <c r="N8"/>
  <c r="N103"/>
  <c r="N58"/>
  <c r="H106"/>
  <c r="F83"/>
  <c r="F84"/>
  <c r="O102"/>
  <c r="F82"/>
  <c r="I64"/>
  <c r="F64" s="1"/>
  <c r="H58"/>
  <c r="F16"/>
  <c r="F12"/>
  <c r="F15"/>
  <c r="F18"/>
  <c r="F36"/>
  <c r="F93"/>
  <c r="F95"/>
  <c r="F50"/>
  <c r="F97"/>
  <c r="G6"/>
  <c r="F104"/>
  <c r="J85"/>
  <c r="F85" s="1"/>
  <c r="L5"/>
  <c r="M5" s="1"/>
  <c r="N5" s="1"/>
  <c r="O5" s="1"/>
  <c r="F87"/>
  <c r="F81"/>
  <c r="H8"/>
  <c r="H7" s="1"/>
  <c r="I8"/>
  <c r="I7" s="1"/>
  <c r="J8"/>
  <c r="J7" s="1"/>
  <c r="K8"/>
  <c r="K7" s="1"/>
  <c r="L8"/>
  <c r="L7" s="1"/>
  <c r="O8"/>
  <c r="O7" s="1"/>
  <c r="G8"/>
  <c r="G7" s="1"/>
  <c r="G107"/>
  <c r="G13"/>
  <c r="H13"/>
  <c r="I13"/>
  <c r="J13"/>
  <c r="K13"/>
  <c r="L13"/>
  <c r="N13"/>
  <c r="O13"/>
  <c r="F51"/>
  <c r="F86"/>
  <c r="F98"/>
  <c r="L48"/>
  <c r="G99" l="1"/>
  <c r="F58"/>
  <c r="L6"/>
  <c r="L99" s="1"/>
  <c r="L105"/>
  <c r="L107" s="1"/>
  <c r="A21"/>
  <c r="A22" s="1"/>
  <c r="A23" s="1"/>
  <c r="A24" s="1"/>
  <c r="A25" s="1"/>
  <c r="A26" s="1"/>
  <c r="A27" s="1"/>
  <c r="A28" s="1"/>
  <c r="A29" s="1"/>
  <c r="A30" s="1"/>
  <c r="A31" s="1"/>
  <c r="A32" s="1"/>
  <c r="F14"/>
  <c r="M7"/>
  <c r="F69"/>
  <c r="O79"/>
  <c r="O6" s="1"/>
  <c r="O99" s="1"/>
  <c r="K105"/>
  <c r="F45"/>
  <c r="H103"/>
  <c r="F103" s="1"/>
  <c r="F78"/>
  <c r="F96"/>
  <c r="O106"/>
  <c r="O107" s="1"/>
  <c r="F77"/>
  <c r="I68"/>
  <c r="I106"/>
  <c r="I107" s="1"/>
  <c r="N7"/>
  <c r="N6" s="1"/>
  <c r="N99" s="1"/>
  <c r="F8"/>
  <c r="N102"/>
  <c r="N107" s="1"/>
  <c r="F101"/>
  <c r="H88"/>
  <c r="H6" s="1"/>
  <c r="F48"/>
  <c r="F80"/>
  <c r="F11"/>
  <c r="J107"/>
  <c r="J54"/>
  <c r="F54" s="1"/>
  <c r="K107" l="1"/>
  <c r="A33"/>
  <c r="A34" s="1"/>
  <c r="A35" s="1"/>
  <c r="A36" s="1"/>
  <c r="F106"/>
  <c r="M105"/>
  <c r="M107" s="1"/>
  <c r="F79"/>
  <c r="H107"/>
  <c r="F107" s="1"/>
  <c r="F13"/>
  <c r="F88"/>
  <c r="H99"/>
  <c r="M6"/>
  <c r="M99" s="1"/>
  <c r="F7"/>
  <c r="K6"/>
  <c r="K99" s="1"/>
  <c r="I6"/>
  <c r="I99" s="1"/>
  <c r="F68"/>
  <c r="F6" l="1"/>
  <c r="F105"/>
  <c r="J99"/>
  <c r="F99" s="1"/>
</calcChain>
</file>

<file path=xl/sharedStrings.xml><?xml version="1.0" encoding="utf-8"?>
<sst xmlns="http://schemas.openxmlformats.org/spreadsheetml/2006/main" count="260" uniqueCount="142">
  <si>
    <t>тыс. рублей</t>
  </si>
  <si>
    <t>Изменения, предусмотренные законопроектом 
о внесении изменений в бюджет</t>
  </si>
  <si>
    <t>№ п/п</t>
  </si>
  <si>
    <t>Целевая статья</t>
  </si>
  <si>
    <t>1</t>
  </si>
  <si>
    <t>2</t>
  </si>
  <si>
    <t>3</t>
  </si>
  <si>
    <t>ВСЕГО</t>
  </si>
  <si>
    <t>в том числе</t>
  </si>
  <si>
    <t>Наименование мероприятия
(содержание мероприятия - виды работ, услуг, затрат)</t>
  </si>
  <si>
    <t>Вид расходов</t>
  </si>
  <si>
    <t>КОСГУ
(АУ, БУ по соответствующим)</t>
  </si>
  <si>
    <t>Расшифровка изменений к проекту решения о внесении изменений в бюджет г.Дивногорска 
за исключением целевых средств из краевого бюджета</t>
  </si>
  <si>
    <t>ДГСД</t>
  </si>
  <si>
    <t>Администрация</t>
  </si>
  <si>
    <t>МКУ ГХ</t>
  </si>
  <si>
    <t>МКУ АПБ</t>
  </si>
  <si>
    <t>Отдел культуры</t>
  </si>
  <si>
    <t>Отдел спорта</t>
  </si>
  <si>
    <t>Отдел образования</t>
  </si>
  <si>
    <t>МСКУ МЦБ</t>
  </si>
  <si>
    <t>Финансовое управление</t>
  </si>
  <si>
    <t>Муниципальная программа города Дивногорска «Система образования города Дивногорска»</t>
  </si>
  <si>
    <t>Муниципальная программа города Дивногорска «Культура муниципального образования город Дивногорск»</t>
  </si>
  <si>
    <t>Муниципальная программа города Дивногорска «Физическая культура, спорт и молодежная политика в муниципальном образовании город Дивногорск»</t>
  </si>
  <si>
    <t>Муниципальная программа города Дивногорска «Обеспечение доступным и комфортным жильем граждан муниципального образования город Дивногорск»</t>
  </si>
  <si>
    <t>Муниципальная программа города Дивногорска «Содействие развитию местного самоуправления»</t>
  </si>
  <si>
    <t>Муниципальная программа города Дивногорска «Транспортная система муниципального образования город Дивногорск»</t>
  </si>
  <si>
    <t>Муниципальная программа города Дивногорска «Управление муниципальными финансами»</t>
  </si>
  <si>
    <t>Муниципальная программа города Дивногорска «Управление имуществом и земельными ресурсами муниципального образования город Дивногорск»</t>
  </si>
  <si>
    <t xml:space="preserve">Непрограммные мероприятия </t>
  </si>
  <si>
    <t>200</t>
  </si>
  <si>
    <t>600</t>
  </si>
  <si>
    <t>110,120</t>
  </si>
  <si>
    <t>Закупка товаров, работ и услуг</t>
  </si>
  <si>
    <t>Предоставление субсидий АУ, БУ</t>
  </si>
  <si>
    <t>800</t>
  </si>
  <si>
    <t>Иные бюджетные средства</t>
  </si>
  <si>
    <t>ИТОГО:</t>
  </si>
  <si>
    <t>226</t>
  </si>
  <si>
    <t>290</t>
  </si>
  <si>
    <t>340</t>
  </si>
  <si>
    <t xml:space="preserve">         прочие расходы</t>
  </si>
  <si>
    <t>О840080220</t>
  </si>
  <si>
    <t>225</t>
  </si>
  <si>
    <t>О120080610</t>
  </si>
  <si>
    <t>О140080220</t>
  </si>
  <si>
    <t>Муниципальная программа города Дивногорска «Функционирование жилищно-коммунального хозяйства и повышение энергетической эффективности на территории муниципального</t>
  </si>
  <si>
    <t>310</t>
  </si>
  <si>
    <t>Социальное обеспечение и иные выплаты населению</t>
  </si>
  <si>
    <t>300</t>
  </si>
  <si>
    <t>фонд оплаты труда, взносы по обязательному страхованию на выплаты по оплате труда</t>
  </si>
  <si>
    <t xml:space="preserve"> «Формирование комфортной городской (сельской) среды по муниципальному образованию город Дивногорск» </t>
  </si>
  <si>
    <t>Дельфин, коммунальные</t>
  </si>
  <si>
    <t>400</t>
  </si>
  <si>
    <t>Бюджетные инвестиции</t>
  </si>
  <si>
    <t xml:space="preserve"> Резервный фонд </t>
  </si>
  <si>
    <t>О810084020</t>
  </si>
  <si>
    <t>О110080610</t>
  </si>
  <si>
    <t>Приобретение оргтехники и комплектующих</t>
  </si>
  <si>
    <t>курсы повышения квалификации по 44ФЗ</t>
  </si>
  <si>
    <t>Проценты по кредиту</t>
  </si>
  <si>
    <t>целевой взнос</t>
  </si>
  <si>
    <t>Дельфин, зарплата</t>
  </si>
  <si>
    <t>Доплата к пенсии муниципальным служащим</t>
  </si>
  <si>
    <t>О630088080</t>
  </si>
  <si>
    <t>аттестация</t>
  </si>
  <si>
    <t>лицензирование, комплектующие</t>
  </si>
  <si>
    <t>Оргтехника</t>
  </si>
  <si>
    <t>2021 год</t>
  </si>
  <si>
    <t>штрафы, госпошлина</t>
  </si>
  <si>
    <t>О12Е452100</t>
  </si>
  <si>
    <t>О12Е151690</t>
  </si>
  <si>
    <t>310, 225</t>
  </si>
  <si>
    <t>софинансирование требований надзорных органов, школа 10</t>
  </si>
  <si>
    <t>О1200S5630</t>
  </si>
  <si>
    <t>софинансирование горячего питания, школы</t>
  </si>
  <si>
    <t>О1200L3040</t>
  </si>
  <si>
    <t>софинансирование горячего питания, школа 10</t>
  </si>
  <si>
    <t>340,225</t>
  </si>
  <si>
    <t>225,340</t>
  </si>
  <si>
    <t>Софинансирование ЕДДС</t>
  </si>
  <si>
    <t>О8400S4130</t>
  </si>
  <si>
    <t>О840087040</t>
  </si>
  <si>
    <t>Ремонт квартир</t>
  </si>
  <si>
    <t>О810084070</t>
  </si>
  <si>
    <t>Демонтаж фундаментов сносимых домов</t>
  </si>
  <si>
    <t>Пенсия "Почетному гражданину г.Дивногорска"</t>
  </si>
  <si>
    <t>софинансирование на внедрение цифровой среды</t>
  </si>
  <si>
    <t>софинансирование на внедрение цифровой среды, шк.7</t>
  </si>
  <si>
    <t>софинансирование на внедрение цифровой среды, шк.10</t>
  </si>
  <si>
    <t>Научно-проектная документация по обеспечению сохранности объекта археологического наследия федерального значения "Стоянка "Лиственка Заречная""</t>
  </si>
  <si>
    <t>инвентаризация автомобильных дорог</t>
  </si>
  <si>
    <t>Софинансирование переселения из аварийного фрнда</t>
  </si>
  <si>
    <t>О53F36748S</t>
  </si>
  <si>
    <t>Расходы на подписку граждан, 
оказавшихся в трудной жизненной ситуации, на средства массовой информации</t>
  </si>
  <si>
    <t xml:space="preserve">Снос объектов капитального строительства </t>
  </si>
  <si>
    <t>Уличное освещение, дооборудование освещения пешеходных переходов, 1 этап</t>
  </si>
  <si>
    <t>детские сады, дезсредства</t>
  </si>
  <si>
    <t>детский сад 17, дезсредства</t>
  </si>
  <si>
    <t>школы, дезсредства</t>
  </si>
  <si>
    <t>школа 10, дезсредства</t>
  </si>
  <si>
    <t>ДДТ, дезсредства</t>
  </si>
  <si>
    <t>детские сады 14, ремонт тамбура, устранение аварии</t>
  </si>
  <si>
    <t>детский сад 17, разработка цикличного меню</t>
  </si>
  <si>
    <t>Детский сад 17, оснащение медицинского кабинета, предписание прокуратуры</t>
  </si>
  <si>
    <t>Детские сады,  оснащение медицинского кабинета, предписание прокуратуры</t>
  </si>
  <si>
    <t>Ремонт вырочных плит в д/с 9</t>
  </si>
  <si>
    <t>Детские сады 10 и 13, рециркуляторы</t>
  </si>
  <si>
    <t>Школа 2, 9, оборудование в пищевой блок, огнезащитная обработка</t>
  </si>
  <si>
    <t>310, 340</t>
  </si>
  <si>
    <t>О12008/0620</t>
  </si>
  <si>
    <t>ДДТ, огнетушители, обработка сцены</t>
  </si>
  <si>
    <t>340, 226</t>
  </si>
  <si>
    <t>Содержание дорог</t>
  </si>
  <si>
    <t>Детский сад 7, ремонт буфетных комнат по предписанию, прачечной и вентиляции</t>
  </si>
  <si>
    <t>О710089190</t>
  </si>
  <si>
    <t>О940080210</t>
  </si>
  <si>
    <t>детский сад 18, холодильник, испытание пожарных кранов</t>
  </si>
  <si>
    <t>детский сад 12, услуги по охране объекта</t>
  </si>
  <si>
    <t>Школа 4, ремонт оконных заполнений</t>
  </si>
  <si>
    <t>Школа 10, частичный ремонт кровли, по предписанию</t>
  </si>
  <si>
    <t>Мебель, ремонт</t>
  </si>
  <si>
    <t>О820087070</t>
  </si>
  <si>
    <t xml:space="preserve">Расходы по обеспечению безопасности жизни и здоровья людей на водных объектах </t>
  </si>
  <si>
    <t>Софинансирование приобретения автоспецтехники</t>
  </si>
  <si>
    <t>О8100S8400</t>
  </si>
  <si>
    <t xml:space="preserve">Софинансирование расходов на модернизацию и укрепление материально-технической базы муниципальных физкультурно-спортивных организаций
</t>
  </si>
  <si>
    <t>О3200R4670</t>
  </si>
  <si>
    <t xml:space="preserve">Расходы на обеспечение развития и укрепления материально-технической базы муниципальных домов культуры  </t>
  </si>
  <si>
    <t>Расходы на создание (реконструкцию) и капитальный ремонт культурно-досуговых учреждений в сельской местности</t>
  </si>
  <si>
    <t>О32А174840</t>
  </si>
  <si>
    <t>О7100S8400</t>
  </si>
  <si>
    <t>О4200S4370</t>
  </si>
  <si>
    <t>Корректировка ПСД на строительство объектов коммунальной и транспортной инфраструктуры</t>
  </si>
  <si>
    <t xml:space="preserve">Отдел образования
</t>
  </si>
  <si>
    <t>Капитальный ремонт кровли здания д/с № 15</t>
  </si>
  <si>
    <t>Капитальный ремонт отопительной системы школы    № 7</t>
  </si>
  <si>
    <t>О530088690</t>
  </si>
  <si>
    <t>Проведение независимого исследования технического состояния подпорной стены , шк. 10</t>
  </si>
  <si>
    <t>Энциклопедии для одаренных детей</t>
  </si>
  <si>
    <t>О120080220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</si>
</sst>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_-* #,##0_р_._-;\-* #,##0_р_._-;_-* &quot;-&quot;??_р_._-;_-@_-"/>
    <numFmt numFmtId="167" formatCode="_-* #,##0.0_р_._-;\-* #,##0.0_р_._-;_-* &quot;-&quot;??_р_._-;_-@_-"/>
  </numFmts>
  <fonts count="1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1" fillId="0" borderId="0" applyFont="0" applyFill="0" applyBorder="0" applyAlignment="0" applyProtection="0"/>
  </cellStyleXfs>
  <cellXfs count="89">
    <xf numFmtId="0" fontId="0" fillId="0" borderId="0" xfId="0"/>
    <xf numFmtId="49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3" fillId="0" borderId="1" xfId="0" applyFont="1" applyFill="1" applyBorder="1"/>
    <xf numFmtId="0" fontId="4" fillId="0" borderId="1" xfId="0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distributed"/>
    </xf>
    <xf numFmtId="0" fontId="4" fillId="0" borderId="1" xfId="0" applyFont="1" applyFill="1" applyBorder="1" applyAlignment="1">
      <alignment horizontal="center" wrapText="1"/>
    </xf>
    <xf numFmtId="166" fontId="4" fillId="0" borderId="1" xfId="2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0" fontId="4" fillId="0" borderId="1" xfId="0" applyFont="1" applyFill="1" applyBorder="1" applyAlignment="1">
      <alignment vertical="distributed"/>
    </xf>
    <xf numFmtId="165" fontId="7" fillId="0" borderId="0" xfId="0" applyNumberFormat="1" applyFont="1" applyFill="1"/>
    <xf numFmtId="164" fontId="4" fillId="0" borderId="1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/>
    <xf numFmtId="165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/>
    <xf numFmtId="164" fontId="4" fillId="0" borderId="2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67" fontId="6" fillId="0" borderId="1" xfId="2" applyNumberFormat="1" applyFont="1" applyFill="1" applyBorder="1"/>
    <xf numFmtId="167" fontId="3" fillId="0" borderId="1" xfId="2" applyNumberFormat="1" applyFont="1" applyFill="1" applyBorder="1"/>
    <xf numFmtId="167" fontId="4" fillId="0" borderId="1" xfId="2" applyNumberFormat="1" applyFont="1" applyFill="1" applyBorder="1"/>
    <xf numFmtId="167" fontId="4" fillId="0" borderId="1" xfId="2" applyNumberFormat="1" applyFont="1" applyFill="1" applyBorder="1" applyAlignment="1">
      <alignment horizontal="center" vertical="center"/>
    </xf>
    <xf numFmtId="167" fontId="4" fillId="0" borderId="2" xfId="2" applyNumberFormat="1" applyFont="1" applyFill="1" applyBorder="1" applyAlignment="1">
      <alignment horizontal="center" vertical="center"/>
    </xf>
    <xf numFmtId="167" fontId="3" fillId="0" borderId="1" xfId="2" applyNumberFormat="1" applyFont="1" applyFill="1" applyBorder="1" applyAlignment="1">
      <alignment horizontal="center" vertical="center"/>
    </xf>
    <xf numFmtId="167" fontId="3" fillId="0" borderId="2" xfId="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13"/>
  <sheetViews>
    <sheetView tabSelected="1" zoomScale="80" zoomScaleNormal="80" workbookViewId="0">
      <pane xSplit="5" ySplit="5" topLeftCell="F67" activePane="bottomRight" state="frozen"/>
      <selection pane="topRight" activeCell="F1" sqref="F1"/>
      <selection pane="bottomLeft" activeCell="A8" sqref="A8"/>
      <selection pane="bottomRight" activeCell="Y101" sqref="Y101"/>
    </sheetView>
  </sheetViews>
  <sheetFormatPr defaultRowHeight="12.75"/>
  <cols>
    <col min="1" max="1" width="5.7109375" style="1" bestFit="1" customWidth="1"/>
    <col min="2" max="2" width="29.7109375" style="2" customWidth="1"/>
    <col min="3" max="3" width="9.28515625" style="1" bestFit="1" customWidth="1"/>
    <col min="4" max="4" width="9.28515625" style="1" customWidth="1"/>
    <col min="5" max="5" width="17" style="20" customWidth="1"/>
    <col min="6" max="6" width="15.5703125" style="3" customWidth="1"/>
    <col min="7" max="7" width="12.5703125" style="5" hidden="1" customWidth="1"/>
    <col min="8" max="8" width="13.42578125" style="5" customWidth="1"/>
    <col min="9" max="9" width="11.5703125" style="5" hidden="1" customWidth="1"/>
    <col min="10" max="10" width="13.85546875" style="5" customWidth="1"/>
    <col min="11" max="11" width="11.42578125" style="6" customWidth="1"/>
    <col min="12" max="12" width="10.42578125" style="6" customWidth="1"/>
    <col min="13" max="13" width="12.140625" style="7" hidden="1" customWidth="1"/>
    <col min="14" max="15" width="11.28515625" style="7" hidden="1" customWidth="1"/>
    <col min="16" max="16" width="14.85546875" style="7" customWidth="1"/>
    <col min="17" max="16384" width="9.140625" style="7"/>
  </cols>
  <sheetData>
    <row r="1" spans="1:20" ht="40.5" customHeight="1">
      <c r="A1" s="85" t="s">
        <v>12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20" ht="45" customHeight="1">
      <c r="H2" s="66" t="s">
        <v>69</v>
      </c>
      <c r="I2" s="4"/>
      <c r="L2" s="4" t="s">
        <v>0</v>
      </c>
      <c r="O2" s="4" t="s">
        <v>0</v>
      </c>
    </row>
    <row r="3" spans="1:20" ht="12.75" customHeight="1">
      <c r="A3" s="87" t="s">
        <v>2</v>
      </c>
      <c r="B3" s="87" t="s">
        <v>9</v>
      </c>
      <c r="C3" s="88" t="s">
        <v>10</v>
      </c>
      <c r="D3" s="87" t="s">
        <v>11</v>
      </c>
      <c r="E3" s="87" t="s">
        <v>3</v>
      </c>
      <c r="F3" s="88" t="s">
        <v>1</v>
      </c>
      <c r="G3" s="88" t="s">
        <v>8</v>
      </c>
      <c r="H3" s="88"/>
      <c r="I3" s="88"/>
      <c r="J3" s="88"/>
      <c r="K3" s="88"/>
      <c r="L3" s="88"/>
      <c r="M3" s="88"/>
      <c r="N3" s="88"/>
      <c r="O3" s="88"/>
      <c r="P3" s="88"/>
    </row>
    <row r="4" spans="1:20" ht="63.75" customHeight="1">
      <c r="A4" s="87"/>
      <c r="B4" s="87"/>
      <c r="C4" s="88"/>
      <c r="D4" s="87"/>
      <c r="E4" s="87"/>
      <c r="F4" s="88"/>
      <c r="G4" s="67" t="s">
        <v>13</v>
      </c>
      <c r="H4" s="67" t="s">
        <v>14</v>
      </c>
      <c r="I4" s="67" t="s">
        <v>15</v>
      </c>
      <c r="J4" s="67" t="s">
        <v>16</v>
      </c>
      <c r="K4" s="67" t="s">
        <v>17</v>
      </c>
      <c r="L4" s="67" t="s">
        <v>18</v>
      </c>
      <c r="M4" s="67" t="s">
        <v>19</v>
      </c>
      <c r="N4" s="67" t="s">
        <v>20</v>
      </c>
      <c r="O4" s="68" t="s">
        <v>21</v>
      </c>
      <c r="P4" s="30" t="s">
        <v>135</v>
      </c>
    </row>
    <row r="5" spans="1:20">
      <c r="A5" s="8" t="s">
        <v>4</v>
      </c>
      <c r="B5" s="8" t="s">
        <v>5</v>
      </c>
      <c r="C5" s="8" t="s">
        <v>6</v>
      </c>
      <c r="D5" s="8">
        <v>4</v>
      </c>
      <c r="E5" s="9">
        <v>5</v>
      </c>
      <c r="F5" s="8">
        <v>6</v>
      </c>
      <c r="G5" s="9">
        <v>7</v>
      </c>
      <c r="H5" s="9">
        <v>7</v>
      </c>
      <c r="I5" s="9">
        <v>10</v>
      </c>
      <c r="J5" s="30">
        <v>8</v>
      </c>
      <c r="K5" s="30">
        <v>9</v>
      </c>
      <c r="L5" s="30">
        <f>K5+1</f>
        <v>10</v>
      </c>
      <c r="M5" s="30">
        <f>L5+1</f>
        <v>11</v>
      </c>
      <c r="N5" s="30">
        <f>M5+1</f>
        <v>12</v>
      </c>
      <c r="O5" s="69">
        <f>N5+1</f>
        <v>13</v>
      </c>
      <c r="P5" s="77">
        <v>11</v>
      </c>
    </row>
    <row r="6" spans="1:20" s="19" customFormat="1" ht="13.5" customHeight="1">
      <c r="A6" s="86" t="s">
        <v>7</v>
      </c>
      <c r="B6" s="86"/>
      <c r="C6" s="86"/>
      <c r="D6" s="86"/>
      <c r="E6" s="86"/>
      <c r="F6" s="18">
        <f>SUM(G6:O6)+P6</f>
        <v>5000</v>
      </c>
      <c r="G6" s="18">
        <f>G88</f>
        <v>0</v>
      </c>
      <c r="H6" s="18">
        <f>H88+H58+H54+H68+H64</f>
        <v>-12853</v>
      </c>
      <c r="I6" s="18">
        <f>I64+I68+I87</f>
        <v>0</v>
      </c>
      <c r="J6" s="18">
        <f>J61</f>
        <v>12600</v>
      </c>
      <c r="K6" s="18">
        <f>K44</f>
        <v>20.700000000000003</v>
      </c>
      <c r="L6" s="18">
        <f>L48</f>
        <v>172.3</v>
      </c>
      <c r="M6" s="18">
        <f>M7</f>
        <v>0</v>
      </c>
      <c r="N6" s="18">
        <f>N7+N58</f>
        <v>0</v>
      </c>
      <c r="O6" s="70">
        <f>O79+O96</f>
        <v>0</v>
      </c>
      <c r="P6" s="78">
        <f>P37</f>
        <v>5060</v>
      </c>
      <c r="S6" s="43"/>
    </row>
    <row r="7" spans="1:20" s="12" customFormat="1" ht="61.5" hidden="1" customHeight="1">
      <c r="A7" s="11" t="s">
        <v>4</v>
      </c>
      <c r="B7" s="13" t="s">
        <v>22</v>
      </c>
      <c r="C7" s="14"/>
      <c r="D7" s="14"/>
      <c r="E7" s="21"/>
      <c r="F7" s="10">
        <f t="shared" ref="F7:F36" si="0">SUM(G7:O7)</f>
        <v>0</v>
      </c>
      <c r="G7" s="15">
        <f>G8</f>
        <v>0</v>
      </c>
      <c r="H7" s="15">
        <f t="shared" ref="H7:O7" si="1">H8</f>
        <v>0</v>
      </c>
      <c r="I7" s="15">
        <f t="shared" si="1"/>
        <v>0</v>
      </c>
      <c r="J7" s="15">
        <f t="shared" si="1"/>
        <v>0</v>
      </c>
      <c r="K7" s="15">
        <f t="shared" si="1"/>
        <v>0</v>
      </c>
      <c r="L7" s="15">
        <f t="shared" si="1"/>
        <v>0</v>
      </c>
      <c r="M7" s="15">
        <f>M8+M13</f>
        <v>0</v>
      </c>
      <c r="N7" s="15">
        <f>N8</f>
        <v>0</v>
      </c>
      <c r="O7" s="71">
        <f t="shared" si="1"/>
        <v>0</v>
      </c>
      <c r="P7" s="79"/>
    </row>
    <row r="8" spans="1:20" s="12" customFormat="1" hidden="1">
      <c r="A8" s="31">
        <f>A7+1</f>
        <v>2</v>
      </c>
      <c r="B8" s="17" t="s">
        <v>34</v>
      </c>
      <c r="C8" s="11" t="s">
        <v>31</v>
      </c>
      <c r="D8" s="11"/>
      <c r="E8" s="9"/>
      <c r="F8" s="10">
        <f t="shared" si="0"/>
        <v>0</v>
      </c>
      <c r="G8" s="15">
        <f t="shared" ref="G8:L8" si="2">SUM(G12:G12)</f>
        <v>0</v>
      </c>
      <c r="H8" s="15">
        <f t="shared" si="2"/>
        <v>0</v>
      </c>
      <c r="I8" s="15">
        <f t="shared" si="2"/>
        <v>0</v>
      </c>
      <c r="J8" s="15">
        <f t="shared" si="2"/>
        <v>0</v>
      </c>
      <c r="K8" s="15">
        <f t="shared" si="2"/>
        <v>0</v>
      </c>
      <c r="L8" s="15">
        <f t="shared" si="2"/>
        <v>0</v>
      </c>
      <c r="M8" s="15">
        <f>SUM(M9:M12)</f>
        <v>0</v>
      </c>
      <c r="N8" s="15">
        <f>SUM(N9:N12)</f>
        <v>0</v>
      </c>
      <c r="O8" s="71">
        <f>SUM(O12:O12)</f>
        <v>0</v>
      </c>
      <c r="P8" s="79"/>
    </row>
    <row r="9" spans="1:20" s="12" customFormat="1" ht="25.5" hidden="1">
      <c r="A9" s="31">
        <f t="shared" ref="A9:A50" si="3">A8+1</f>
        <v>3</v>
      </c>
      <c r="B9" s="17" t="s">
        <v>88</v>
      </c>
      <c r="C9" s="11"/>
      <c r="D9" s="11" t="s">
        <v>41</v>
      </c>
      <c r="E9" s="9" t="s">
        <v>71</v>
      </c>
      <c r="F9" s="10">
        <f t="shared" si="0"/>
        <v>0</v>
      </c>
      <c r="G9" s="15"/>
      <c r="H9" s="15"/>
      <c r="I9" s="15"/>
      <c r="J9" s="15"/>
      <c r="K9" s="15"/>
      <c r="L9" s="15"/>
      <c r="M9" s="16"/>
      <c r="N9" s="15"/>
      <c r="O9" s="71"/>
      <c r="P9" s="79"/>
    </row>
    <row r="10" spans="1:20" s="12" customFormat="1" hidden="1">
      <c r="A10" s="31">
        <f t="shared" si="3"/>
        <v>4</v>
      </c>
      <c r="B10" s="17" t="s">
        <v>66</v>
      </c>
      <c r="C10" s="11"/>
      <c r="D10" s="11" t="s">
        <v>39</v>
      </c>
      <c r="E10" s="9" t="s">
        <v>46</v>
      </c>
      <c r="F10" s="10">
        <f t="shared" si="0"/>
        <v>0</v>
      </c>
      <c r="G10" s="15"/>
      <c r="H10" s="15"/>
      <c r="I10" s="15"/>
      <c r="J10" s="15"/>
      <c r="K10" s="15"/>
      <c r="L10" s="15"/>
      <c r="M10" s="16"/>
      <c r="N10" s="16"/>
      <c r="O10" s="71"/>
      <c r="P10" s="79"/>
    </row>
    <row r="11" spans="1:20" s="12" customFormat="1" hidden="1">
      <c r="A11" s="31">
        <f t="shared" si="3"/>
        <v>5</v>
      </c>
      <c r="B11" s="17" t="s">
        <v>67</v>
      </c>
      <c r="C11" s="11"/>
      <c r="D11" s="11" t="s">
        <v>41</v>
      </c>
      <c r="E11" s="55" t="s">
        <v>46</v>
      </c>
      <c r="F11" s="10">
        <f t="shared" si="0"/>
        <v>0</v>
      </c>
      <c r="G11" s="15"/>
      <c r="H11" s="15"/>
      <c r="I11" s="15"/>
      <c r="J11" s="15"/>
      <c r="K11" s="15"/>
      <c r="L11" s="15"/>
      <c r="M11" s="16"/>
      <c r="N11" s="16"/>
      <c r="O11" s="71"/>
      <c r="P11" s="79"/>
      <c r="T11" s="4"/>
    </row>
    <row r="12" spans="1:20" s="12" customFormat="1" hidden="1">
      <c r="A12" s="31">
        <f t="shared" si="3"/>
        <v>6</v>
      </c>
      <c r="B12" s="33" t="s">
        <v>68</v>
      </c>
      <c r="C12" s="26"/>
      <c r="D12" s="36" t="s">
        <v>41</v>
      </c>
      <c r="E12" s="9" t="s">
        <v>46</v>
      </c>
      <c r="F12" s="10">
        <f t="shared" si="0"/>
        <v>0</v>
      </c>
      <c r="G12" s="16"/>
      <c r="H12" s="16"/>
      <c r="I12" s="16"/>
      <c r="J12" s="16"/>
      <c r="K12" s="24"/>
      <c r="L12" s="24"/>
      <c r="M12" s="23"/>
      <c r="N12" s="23"/>
      <c r="O12" s="72"/>
      <c r="P12" s="79"/>
    </row>
    <row r="13" spans="1:20" s="12" customFormat="1" hidden="1">
      <c r="A13" s="31">
        <f t="shared" si="3"/>
        <v>7</v>
      </c>
      <c r="B13" s="17" t="s">
        <v>35</v>
      </c>
      <c r="C13" s="11" t="s">
        <v>32</v>
      </c>
      <c r="D13" s="11"/>
      <c r="E13" s="9"/>
      <c r="F13" s="10">
        <f t="shared" si="0"/>
        <v>0</v>
      </c>
      <c r="G13" s="10">
        <f t="shared" ref="G13:L13" si="4">SUM(G15:G15)</f>
        <v>0</v>
      </c>
      <c r="H13" s="10">
        <f t="shared" si="4"/>
        <v>0</v>
      </c>
      <c r="I13" s="10">
        <f t="shared" si="4"/>
        <v>0</v>
      </c>
      <c r="J13" s="10">
        <f t="shared" si="4"/>
        <v>0</v>
      </c>
      <c r="K13" s="10">
        <f t="shared" si="4"/>
        <v>0</v>
      </c>
      <c r="L13" s="10">
        <f t="shared" si="4"/>
        <v>0</v>
      </c>
      <c r="M13" s="10">
        <f>SUM(M14:M36)</f>
        <v>0</v>
      </c>
      <c r="N13" s="10">
        <f>SUM(N15:N15)</f>
        <v>0</v>
      </c>
      <c r="O13" s="73">
        <f>SUM(O15:O15)</f>
        <v>0</v>
      </c>
      <c r="P13" s="79"/>
    </row>
    <row r="14" spans="1:20" s="12" customFormat="1" ht="25.5" hidden="1">
      <c r="A14" s="31">
        <f t="shared" si="3"/>
        <v>8</v>
      </c>
      <c r="B14" s="17" t="s">
        <v>89</v>
      </c>
      <c r="C14" s="11"/>
      <c r="D14" s="11" t="s">
        <v>41</v>
      </c>
      <c r="E14" s="9" t="s">
        <v>72</v>
      </c>
      <c r="F14" s="10">
        <f t="shared" si="0"/>
        <v>0</v>
      </c>
      <c r="G14" s="10"/>
      <c r="H14" s="10"/>
      <c r="I14" s="10"/>
      <c r="J14" s="10"/>
      <c r="K14" s="10"/>
      <c r="L14" s="10"/>
      <c r="M14" s="40"/>
      <c r="N14" s="10"/>
      <c r="O14" s="73"/>
      <c r="P14" s="79"/>
    </row>
    <row r="15" spans="1:20" s="12" customFormat="1" ht="25.5" hidden="1">
      <c r="A15" s="31">
        <f t="shared" si="3"/>
        <v>9</v>
      </c>
      <c r="B15" s="17" t="s">
        <v>90</v>
      </c>
      <c r="C15" s="26"/>
      <c r="D15" s="36" t="s">
        <v>41</v>
      </c>
      <c r="E15" s="9" t="s">
        <v>45</v>
      </c>
      <c r="F15" s="10">
        <f t="shared" si="0"/>
        <v>0</v>
      </c>
      <c r="G15" s="10"/>
      <c r="H15" s="10"/>
      <c r="I15" s="10"/>
      <c r="J15" s="10"/>
      <c r="K15" s="10"/>
      <c r="L15" s="10"/>
      <c r="M15" s="40"/>
      <c r="N15" s="10"/>
      <c r="O15" s="73"/>
      <c r="P15" s="79"/>
      <c r="Q15" s="52"/>
      <c r="R15" s="52"/>
    </row>
    <row r="16" spans="1:20" s="12" customFormat="1" ht="38.25" hidden="1">
      <c r="A16" s="31">
        <f t="shared" si="3"/>
        <v>10</v>
      </c>
      <c r="B16" s="33" t="s">
        <v>106</v>
      </c>
      <c r="C16" s="26"/>
      <c r="D16" s="36" t="s">
        <v>73</v>
      </c>
      <c r="E16" s="9" t="s">
        <v>58</v>
      </c>
      <c r="F16" s="10">
        <f t="shared" si="0"/>
        <v>0</v>
      </c>
      <c r="G16" s="10"/>
      <c r="H16" s="10"/>
      <c r="I16" s="10"/>
      <c r="J16" s="10"/>
      <c r="K16" s="10"/>
      <c r="L16" s="10"/>
      <c r="M16" s="40"/>
      <c r="N16" s="10"/>
      <c r="O16" s="73"/>
      <c r="P16" s="79"/>
    </row>
    <row r="17" spans="1:18" s="12" customFormat="1" ht="25.5" hidden="1">
      <c r="A17" s="31">
        <f t="shared" si="3"/>
        <v>11</v>
      </c>
      <c r="B17" s="33" t="s">
        <v>108</v>
      </c>
      <c r="C17" s="26"/>
      <c r="D17" s="36" t="s">
        <v>44</v>
      </c>
      <c r="E17" s="54" t="s">
        <v>58</v>
      </c>
      <c r="F17" s="10">
        <f t="shared" si="0"/>
        <v>0</v>
      </c>
      <c r="G17" s="10"/>
      <c r="H17" s="10"/>
      <c r="I17" s="10"/>
      <c r="J17" s="10"/>
      <c r="K17" s="10"/>
      <c r="L17" s="10"/>
      <c r="M17" s="40"/>
      <c r="N17" s="10"/>
      <c r="O17" s="73"/>
      <c r="P17" s="79"/>
      <c r="Q17" s="52"/>
      <c r="R17" s="52"/>
    </row>
    <row r="18" spans="1:18" s="12" customFormat="1" ht="38.25" hidden="1">
      <c r="A18" s="31">
        <f t="shared" si="3"/>
        <v>12</v>
      </c>
      <c r="B18" s="33" t="s">
        <v>105</v>
      </c>
      <c r="C18" s="26"/>
      <c r="D18" s="36" t="s">
        <v>44</v>
      </c>
      <c r="E18" s="54" t="s">
        <v>58</v>
      </c>
      <c r="F18" s="10">
        <f t="shared" si="0"/>
        <v>0</v>
      </c>
      <c r="G18" s="10"/>
      <c r="H18" s="10"/>
      <c r="I18" s="10"/>
      <c r="J18" s="10"/>
      <c r="K18" s="10"/>
      <c r="L18" s="10"/>
      <c r="M18" s="40"/>
      <c r="N18" s="10"/>
      <c r="O18" s="73"/>
      <c r="P18" s="79"/>
    </row>
    <row r="19" spans="1:18" s="12" customFormat="1" ht="25.5" hidden="1">
      <c r="A19" s="31">
        <f t="shared" si="3"/>
        <v>13</v>
      </c>
      <c r="B19" s="33" t="s">
        <v>103</v>
      </c>
      <c r="C19" s="26"/>
      <c r="D19" s="36" t="s">
        <v>41</v>
      </c>
      <c r="E19" s="9" t="s">
        <v>58</v>
      </c>
      <c r="F19" s="10">
        <f t="shared" si="0"/>
        <v>0</v>
      </c>
      <c r="G19" s="10"/>
      <c r="H19" s="10"/>
      <c r="I19" s="10"/>
      <c r="J19" s="10"/>
      <c r="K19" s="10"/>
      <c r="L19" s="10"/>
      <c r="M19" s="40"/>
      <c r="N19" s="10"/>
      <c r="O19" s="73"/>
      <c r="P19" s="79"/>
    </row>
    <row r="20" spans="1:18" s="12" customFormat="1" ht="25.5" hidden="1">
      <c r="A20" s="31">
        <f t="shared" si="3"/>
        <v>14</v>
      </c>
      <c r="B20" s="33" t="s">
        <v>104</v>
      </c>
      <c r="C20" s="26"/>
      <c r="D20" s="36" t="s">
        <v>41</v>
      </c>
      <c r="E20" s="9" t="s">
        <v>58</v>
      </c>
      <c r="F20" s="10">
        <f t="shared" si="0"/>
        <v>0</v>
      </c>
      <c r="G20" s="10"/>
      <c r="H20" s="10"/>
      <c r="I20" s="10"/>
      <c r="J20" s="10"/>
      <c r="K20" s="10"/>
      <c r="L20" s="10"/>
      <c r="M20" s="40"/>
      <c r="N20" s="10"/>
      <c r="O20" s="73"/>
      <c r="P20" s="79"/>
    </row>
    <row r="21" spans="1:18" s="12" customFormat="1" ht="25.5" hidden="1">
      <c r="A21" s="31">
        <f t="shared" si="3"/>
        <v>15</v>
      </c>
      <c r="B21" s="33" t="s">
        <v>119</v>
      </c>
      <c r="C21" s="26"/>
      <c r="D21" s="36" t="s">
        <v>39</v>
      </c>
      <c r="E21" s="56" t="s">
        <v>58</v>
      </c>
      <c r="F21" s="10">
        <f t="shared" si="0"/>
        <v>0</v>
      </c>
      <c r="G21" s="10"/>
      <c r="H21" s="10"/>
      <c r="I21" s="10"/>
      <c r="J21" s="10"/>
      <c r="K21" s="10"/>
      <c r="L21" s="10"/>
      <c r="M21" s="40"/>
      <c r="N21" s="10"/>
      <c r="O21" s="73"/>
      <c r="P21" s="79"/>
    </row>
    <row r="22" spans="1:18" s="12" customFormat="1" ht="25.5" hidden="1">
      <c r="A22" s="31">
        <f t="shared" si="3"/>
        <v>16</v>
      </c>
      <c r="B22" s="33" t="s">
        <v>118</v>
      </c>
      <c r="C22" s="26"/>
      <c r="D22" s="36" t="s">
        <v>48</v>
      </c>
      <c r="E22" s="54" t="s">
        <v>58</v>
      </c>
      <c r="F22" s="10">
        <f t="shared" si="0"/>
        <v>0</v>
      </c>
      <c r="G22" s="10"/>
      <c r="H22" s="10"/>
      <c r="I22" s="10"/>
      <c r="J22" s="10"/>
      <c r="K22" s="10"/>
      <c r="L22" s="10"/>
      <c r="M22" s="40"/>
      <c r="N22" s="10"/>
      <c r="O22" s="73"/>
      <c r="P22" s="79"/>
    </row>
    <row r="23" spans="1:18" s="12" customFormat="1" hidden="1">
      <c r="A23" s="31">
        <f t="shared" si="3"/>
        <v>17</v>
      </c>
      <c r="B23" s="33" t="s">
        <v>107</v>
      </c>
      <c r="C23" s="26"/>
      <c r="D23" s="36" t="s">
        <v>44</v>
      </c>
      <c r="E23" s="9" t="s">
        <v>58</v>
      </c>
      <c r="F23" s="10">
        <f t="shared" si="0"/>
        <v>0</v>
      </c>
      <c r="G23" s="10"/>
      <c r="H23" s="10"/>
      <c r="I23" s="10"/>
      <c r="J23" s="10"/>
      <c r="K23" s="10"/>
      <c r="L23" s="10"/>
      <c r="M23" s="40"/>
      <c r="N23" s="10"/>
      <c r="O23" s="73"/>
      <c r="P23" s="79"/>
    </row>
    <row r="24" spans="1:18" s="12" customFormat="1" ht="25.5" hidden="1">
      <c r="A24" s="31">
        <f t="shared" si="3"/>
        <v>18</v>
      </c>
      <c r="B24" s="33" t="s">
        <v>74</v>
      </c>
      <c r="C24" s="26"/>
      <c r="D24" s="36" t="s">
        <v>44</v>
      </c>
      <c r="E24" s="9" t="s">
        <v>75</v>
      </c>
      <c r="F24" s="10">
        <f t="shared" si="0"/>
        <v>0</v>
      </c>
      <c r="G24" s="10"/>
      <c r="H24" s="10"/>
      <c r="I24" s="10"/>
      <c r="J24" s="10"/>
      <c r="K24" s="10"/>
      <c r="L24" s="10"/>
      <c r="M24" s="40"/>
      <c r="N24" s="10"/>
      <c r="O24" s="73"/>
      <c r="P24" s="79"/>
    </row>
    <row r="25" spans="1:18" s="12" customFormat="1" ht="25.5" hidden="1">
      <c r="A25" s="31">
        <f t="shared" si="3"/>
        <v>19</v>
      </c>
      <c r="B25" s="33" t="s">
        <v>76</v>
      </c>
      <c r="C25" s="26"/>
      <c r="D25" s="36" t="s">
        <v>39</v>
      </c>
      <c r="E25" s="9" t="s">
        <v>77</v>
      </c>
      <c r="F25" s="10">
        <f t="shared" si="0"/>
        <v>0</v>
      </c>
      <c r="G25" s="10"/>
      <c r="H25" s="10"/>
      <c r="I25" s="10"/>
      <c r="J25" s="10"/>
      <c r="K25" s="10"/>
      <c r="L25" s="10"/>
      <c r="M25" s="40"/>
      <c r="N25" s="10"/>
      <c r="O25" s="73"/>
      <c r="P25" s="79"/>
    </row>
    <row r="26" spans="1:18" s="12" customFormat="1" ht="25.5" hidden="1">
      <c r="A26" s="31">
        <f t="shared" si="3"/>
        <v>20</v>
      </c>
      <c r="B26" s="33" t="s">
        <v>78</v>
      </c>
      <c r="C26" s="26"/>
      <c r="D26" s="36" t="s">
        <v>39</v>
      </c>
      <c r="E26" s="9" t="s">
        <v>77</v>
      </c>
      <c r="F26" s="10">
        <f t="shared" si="0"/>
        <v>0</v>
      </c>
      <c r="G26" s="10"/>
      <c r="H26" s="10"/>
      <c r="I26" s="10"/>
      <c r="J26" s="10"/>
      <c r="K26" s="10"/>
      <c r="L26" s="10"/>
      <c r="M26" s="40"/>
      <c r="N26" s="10"/>
      <c r="O26" s="73"/>
      <c r="P26" s="79"/>
    </row>
    <row r="27" spans="1:18" s="12" customFormat="1" ht="38.25" hidden="1">
      <c r="A27" s="31">
        <f t="shared" si="3"/>
        <v>21</v>
      </c>
      <c r="B27" s="33" t="s">
        <v>109</v>
      </c>
      <c r="C27" s="26"/>
      <c r="D27" s="36" t="s">
        <v>110</v>
      </c>
      <c r="E27" s="54" t="s">
        <v>45</v>
      </c>
      <c r="F27" s="10">
        <f t="shared" si="0"/>
        <v>0</v>
      </c>
      <c r="G27" s="10"/>
      <c r="H27" s="10"/>
      <c r="I27" s="10"/>
      <c r="J27" s="10"/>
      <c r="K27" s="10"/>
      <c r="L27" s="10"/>
      <c r="M27" s="40"/>
      <c r="N27" s="10"/>
      <c r="O27" s="73"/>
      <c r="P27" s="79"/>
    </row>
    <row r="28" spans="1:18" s="12" customFormat="1" ht="25.5" hidden="1">
      <c r="A28" s="31">
        <f t="shared" si="3"/>
        <v>22</v>
      </c>
      <c r="B28" s="33" t="s">
        <v>112</v>
      </c>
      <c r="C28" s="26"/>
      <c r="D28" s="36" t="s">
        <v>113</v>
      </c>
      <c r="E28" s="54" t="s">
        <v>111</v>
      </c>
      <c r="F28" s="10">
        <f t="shared" si="0"/>
        <v>0</v>
      </c>
      <c r="G28" s="10"/>
      <c r="H28" s="10"/>
      <c r="I28" s="10"/>
      <c r="J28" s="10"/>
      <c r="K28" s="10"/>
      <c r="L28" s="10"/>
      <c r="M28" s="40"/>
      <c r="N28" s="10"/>
      <c r="O28" s="73"/>
      <c r="P28" s="79"/>
    </row>
    <row r="29" spans="1:18" s="12" customFormat="1" hidden="1">
      <c r="A29" s="31">
        <f t="shared" si="3"/>
        <v>23</v>
      </c>
      <c r="B29" s="33" t="s">
        <v>98</v>
      </c>
      <c r="C29" s="26"/>
      <c r="D29" s="36" t="s">
        <v>79</v>
      </c>
      <c r="E29" s="9" t="s">
        <v>58</v>
      </c>
      <c r="F29" s="10">
        <f t="shared" si="0"/>
        <v>0</v>
      </c>
      <c r="G29" s="10"/>
      <c r="H29" s="10"/>
      <c r="I29" s="10"/>
      <c r="J29" s="10"/>
      <c r="K29" s="10"/>
      <c r="L29" s="10"/>
      <c r="M29" s="40"/>
      <c r="N29" s="10"/>
      <c r="O29" s="73"/>
      <c r="P29" s="79"/>
      <c r="Q29" s="52"/>
    </row>
    <row r="30" spans="1:18" s="12" customFormat="1" hidden="1">
      <c r="A30" s="31">
        <f t="shared" si="3"/>
        <v>24</v>
      </c>
      <c r="B30" s="33" t="s">
        <v>99</v>
      </c>
      <c r="C30" s="26"/>
      <c r="D30" s="36" t="s">
        <v>79</v>
      </c>
      <c r="E30" s="9" t="s">
        <v>58</v>
      </c>
      <c r="F30" s="10">
        <f t="shared" si="0"/>
        <v>0</v>
      </c>
      <c r="G30" s="10"/>
      <c r="H30" s="10"/>
      <c r="I30" s="10"/>
      <c r="J30" s="10"/>
      <c r="K30" s="10"/>
      <c r="L30" s="10"/>
      <c r="M30" s="40"/>
      <c r="N30" s="10"/>
      <c r="O30" s="73"/>
      <c r="P30" s="79"/>
    </row>
    <row r="31" spans="1:18" s="12" customFormat="1" ht="38.25" hidden="1">
      <c r="A31" s="31">
        <f t="shared" si="3"/>
        <v>25</v>
      </c>
      <c r="B31" s="33" t="s">
        <v>115</v>
      </c>
      <c r="C31" s="26"/>
      <c r="D31" s="36" t="s">
        <v>44</v>
      </c>
      <c r="E31" s="54" t="s">
        <v>58</v>
      </c>
      <c r="F31" s="10">
        <f t="shared" si="0"/>
        <v>0</v>
      </c>
      <c r="G31" s="10"/>
      <c r="H31" s="10"/>
      <c r="I31" s="10"/>
      <c r="J31" s="10"/>
      <c r="K31" s="10"/>
      <c r="L31" s="10"/>
      <c r="M31" s="40"/>
      <c r="N31" s="10"/>
      <c r="O31" s="73"/>
      <c r="P31" s="79"/>
    </row>
    <row r="32" spans="1:18" s="12" customFormat="1" ht="25.5" hidden="1">
      <c r="A32" s="31">
        <f t="shared" si="3"/>
        <v>26</v>
      </c>
      <c r="B32" s="33" t="s">
        <v>120</v>
      </c>
      <c r="C32" s="26"/>
      <c r="D32" s="36" t="s">
        <v>44</v>
      </c>
      <c r="E32" s="54" t="s">
        <v>45</v>
      </c>
      <c r="F32" s="10">
        <f t="shared" si="0"/>
        <v>0</v>
      </c>
      <c r="G32" s="10"/>
      <c r="H32" s="10"/>
      <c r="I32" s="10"/>
      <c r="J32" s="10"/>
      <c r="K32" s="10"/>
      <c r="L32" s="10"/>
      <c r="M32" s="40"/>
      <c r="N32" s="10"/>
      <c r="O32" s="73"/>
      <c r="P32" s="79"/>
    </row>
    <row r="33" spans="1:18" s="12" customFormat="1" ht="25.5" hidden="1">
      <c r="A33" s="31">
        <f t="shared" si="3"/>
        <v>27</v>
      </c>
      <c r="B33" s="33" t="s">
        <v>121</v>
      </c>
      <c r="C33" s="26"/>
      <c r="D33" s="36" t="s">
        <v>44</v>
      </c>
      <c r="E33" s="56" t="s">
        <v>45</v>
      </c>
      <c r="F33" s="10">
        <f t="shared" si="0"/>
        <v>0</v>
      </c>
      <c r="G33" s="10"/>
      <c r="H33" s="10"/>
      <c r="I33" s="10"/>
      <c r="J33" s="10"/>
      <c r="K33" s="10"/>
      <c r="L33" s="10"/>
      <c r="M33" s="40"/>
      <c r="N33" s="10"/>
      <c r="O33" s="73"/>
      <c r="P33" s="79"/>
    </row>
    <row r="34" spans="1:18" s="12" customFormat="1" hidden="1">
      <c r="A34" s="31">
        <f t="shared" si="3"/>
        <v>28</v>
      </c>
      <c r="B34" s="33" t="s">
        <v>100</v>
      </c>
      <c r="C34" s="26"/>
      <c r="D34" s="36" t="s">
        <v>80</v>
      </c>
      <c r="E34" s="9" t="s">
        <v>58</v>
      </c>
      <c r="F34" s="10">
        <f t="shared" si="0"/>
        <v>0</v>
      </c>
      <c r="G34" s="10"/>
      <c r="H34" s="10"/>
      <c r="I34" s="10"/>
      <c r="J34" s="10"/>
      <c r="K34" s="10"/>
      <c r="L34" s="10"/>
      <c r="M34" s="40"/>
      <c r="N34" s="10"/>
      <c r="O34" s="73"/>
      <c r="P34" s="79"/>
    </row>
    <row r="35" spans="1:18" s="12" customFormat="1" hidden="1">
      <c r="A35" s="31">
        <f t="shared" si="3"/>
        <v>29</v>
      </c>
      <c r="B35" s="33" t="s">
        <v>101</v>
      </c>
      <c r="C35" s="26"/>
      <c r="D35" s="36" t="s">
        <v>80</v>
      </c>
      <c r="E35" s="9" t="s">
        <v>58</v>
      </c>
      <c r="F35" s="10">
        <f t="shared" si="0"/>
        <v>0</v>
      </c>
      <c r="G35" s="10"/>
      <c r="H35" s="10"/>
      <c r="I35" s="10"/>
      <c r="J35" s="10"/>
      <c r="K35" s="10"/>
      <c r="L35" s="10"/>
      <c r="M35" s="40"/>
      <c r="N35" s="10"/>
      <c r="O35" s="73"/>
      <c r="P35" s="79"/>
    </row>
    <row r="36" spans="1:18" s="12" customFormat="1" hidden="1">
      <c r="A36" s="31">
        <f t="shared" si="3"/>
        <v>30</v>
      </c>
      <c r="B36" s="33" t="s">
        <v>102</v>
      </c>
      <c r="C36" s="26"/>
      <c r="D36" s="36" t="s">
        <v>80</v>
      </c>
      <c r="E36" s="9" t="s">
        <v>58</v>
      </c>
      <c r="F36" s="10">
        <f t="shared" si="0"/>
        <v>0</v>
      </c>
      <c r="G36" s="10"/>
      <c r="H36" s="10"/>
      <c r="I36" s="10"/>
      <c r="J36" s="10"/>
      <c r="K36" s="10"/>
      <c r="L36" s="10"/>
      <c r="M36" s="40"/>
      <c r="N36" s="10"/>
      <c r="O36" s="73"/>
      <c r="P36" s="79"/>
    </row>
    <row r="37" spans="1:18" s="12" customFormat="1" ht="68.25" customHeight="1">
      <c r="A37" s="31">
        <v>1</v>
      </c>
      <c r="B37" s="28" t="s">
        <v>22</v>
      </c>
      <c r="C37" s="26"/>
      <c r="D37" s="36"/>
      <c r="E37" s="64"/>
      <c r="F37" s="10">
        <f>P37</f>
        <v>5060</v>
      </c>
      <c r="G37" s="10"/>
      <c r="H37" s="10"/>
      <c r="I37" s="10"/>
      <c r="J37" s="10"/>
      <c r="K37" s="10"/>
      <c r="L37" s="10"/>
      <c r="M37" s="40"/>
      <c r="N37" s="10"/>
      <c r="O37" s="73"/>
      <c r="P37" s="79">
        <f>P40+P38</f>
        <v>5060</v>
      </c>
    </row>
    <row r="38" spans="1:18" s="12" customFormat="1" ht="26.25" customHeight="1">
      <c r="A38" s="31"/>
      <c r="B38" s="17" t="s">
        <v>34</v>
      </c>
      <c r="C38" s="26" t="s">
        <v>31</v>
      </c>
      <c r="D38" s="36"/>
      <c r="E38" s="65"/>
      <c r="F38" s="10">
        <f>P38</f>
        <v>10</v>
      </c>
      <c r="G38" s="10"/>
      <c r="H38" s="10"/>
      <c r="I38" s="10"/>
      <c r="J38" s="10"/>
      <c r="K38" s="10"/>
      <c r="L38" s="10"/>
      <c r="M38" s="40"/>
      <c r="N38" s="10"/>
      <c r="O38" s="73"/>
      <c r="P38" s="80">
        <f>P39</f>
        <v>10</v>
      </c>
    </row>
    <row r="39" spans="1:18" s="12" customFormat="1" ht="42.75" customHeight="1">
      <c r="A39" s="31"/>
      <c r="B39" s="33" t="s">
        <v>140</v>
      </c>
      <c r="C39" s="26"/>
      <c r="D39" s="36" t="s">
        <v>41</v>
      </c>
      <c r="E39" s="65" t="s">
        <v>141</v>
      </c>
      <c r="F39" s="10">
        <f>P39</f>
        <v>10</v>
      </c>
      <c r="G39" s="10"/>
      <c r="H39" s="10"/>
      <c r="I39" s="10"/>
      <c r="J39" s="10"/>
      <c r="K39" s="10"/>
      <c r="L39" s="10"/>
      <c r="M39" s="40"/>
      <c r="N39" s="10"/>
      <c r="O39" s="73"/>
      <c r="P39" s="80">
        <v>10</v>
      </c>
    </row>
    <row r="40" spans="1:18" s="12" customFormat="1" ht="31.5" customHeight="1">
      <c r="A40" s="31">
        <v>2</v>
      </c>
      <c r="B40" s="17" t="s">
        <v>35</v>
      </c>
      <c r="C40" s="26" t="s">
        <v>32</v>
      </c>
      <c r="D40" s="36"/>
      <c r="E40" s="64"/>
      <c r="F40" s="10">
        <f t="shared" ref="F40:F43" si="5">P40</f>
        <v>5050</v>
      </c>
      <c r="G40" s="10"/>
      <c r="H40" s="10"/>
      <c r="I40" s="10"/>
      <c r="J40" s="10"/>
      <c r="K40" s="10"/>
      <c r="L40" s="10"/>
      <c r="M40" s="40"/>
      <c r="N40" s="10"/>
      <c r="O40" s="73"/>
      <c r="P40" s="80">
        <f>P41+P42+P43</f>
        <v>5050</v>
      </c>
    </row>
    <row r="41" spans="1:18" s="12" customFormat="1" ht="25.5">
      <c r="A41" s="31">
        <v>3</v>
      </c>
      <c r="B41" s="33" t="s">
        <v>136</v>
      </c>
      <c r="C41" s="26"/>
      <c r="D41" s="36" t="s">
        <v>44</v>
      </c>
      <c r="E41" s="64" t="s">
        <v>58</v>
      </c>
      <c r="F41" s="10">
        <f t="shared" si="5"/>
        <v>4118.6000000000004</v>
      </c>
      <c r="G41" s="10"/>
      <c r="H41" s="10"/>
      <c r="I41" s="10"/>
      <c r="J41" s="10"/>
      <c r="K41" s="10"/>
      <c r="L41" s="10"/>
      <c r="M41" s="40"/>
      <c r="N41" s="10"/>
      <c r="O41" s="73"/>
      <c r="P41" s="80">
        <v>4118.6000000000004</v>
      </c>
    </row>
    <row r="42" spans="1:18" s="12" customFormat="1" ht="40.5" customHeight="1">
      <c r="A42" s="31">
        <v>4</v>
      </c>
      <c r="B42" s="33" t="s">
        <v>137</v>
      </c>
      <c r="C42" s="26"/>
      <c r="D42" s="36" t="s">
        <v>44</v>
      </c>
      <c r="E42" s="64" t="s">
        <v>45</v>
      </c>
      <c r="F42" s="10">
        <f t="shared" si="5"/>
        <v>881.4</v>
      </c>
      <c r="G42" s="10"/>
      <c r="H42" s="10"/>
      <c r="I42" s="10"/>
      <c r="J42" s="10"/>
      <c r="K42" s="10"/>
      <c r="L42" s="10"/>
      <c r="M42" s="40"/>
      <c r="N42" s="10"/>
      <c r="O42" s="73"/>
      <c r="P42" s="80">
        <v>881.4</v>
      </c>
    </row>
    <row r="43" spans="1:18" s="12" customFormat="1" ht="55.5" customHeight="1">
      <c r="A43" s="31">
        <v>5</v>
      </c>
      <c r="B43" s="33" t="s">
        <v>139</v>
      </c>
      <c r="C43" s="26"/>
      <c r="D43" s="36"/>
      <c r="E43" s="65" t="s">
        <v>45</v>
      </c>
      <c r="F43" s="10">
        <f t="shared" si="5"/>
        <v>50</v>
      </c>
      <c r="G43" s="10"/>
      <c r="H43" s="10"/>
      <c r="I43" s="10"/>
      <c r="J43" s="10"/>
      <c r="K43" s="10"/>
      <c r="L43" s="10"/>
      <c r="M43" s="40"/>
      <c r="N43" s="10"/>
      <c r="O43" s="73"/>
      <c r="P43" s="80">
        <v>50</v>
      </c>
    </row>
    <row r="44" spans="1:18" ht="51">
      <c r="A44" s="31">
        <v>6</v>
      </c>
      <c r="B44" s="13" t="s">
        <v>23</v>
      </c>
      <c r="C44" s="11"/>
      <c r="D44" s="11"/>
      <c r="E44" s="9"/>
      <c r="F44" s="10">
        <f t="shared" ref="F44:F80" si="6">SUM(G44:O44)</f>
        <v>20.700000000000003</v>
      </c>
      <c r="G44" s="25"/>
      <c r="H44" s="25"/>
      <c r="I44" s="25"/>
      <c r="J44" s="25"/>
      <c r="K44" s="39">
        <f>K45</f>
        <v>20.700000000000003</v>
      </c>
      <c r="L44" s="22"/>
      <c r="M44" s="23"/>
      <c r="N44" s="23"/>
      <c r="O44" s="72"/>
      <c r="P44" s="80"/>
      <c r="R44"/>
    </row>
    <row r="45" spans="1:18" ht="34.5" customHeight="1">
      <c r="A45" s="31">
        <v>7</v>
      </c>
      <c r="B45" s="17" t="s">
        <v>35</v>
      </c>
      <c r="C45" s="11" t="s">
        <v>32</v>
      </c>
      <c r="D45" s="26"/>
      <c r="E45" s="9"/>
      <c r="F45" s="10">
        <f t="shared" si="6"/>
        <v>20.700000000000003</v>
      </c>
      <c r="G45" s="25"/>
      <c r="H45" s="25"/>
      <c r="I45" s="25"/>
      <c r="J45" s="25"/>
      <c r="K45" s="22">
        <f>K47+K46</f>
        <v>20.700000000000003</v>
      </c>
      <c r="L45" s="22"/>
      <c r="M45" s="23"/>
      <c r="N45" s="23"/>
      <c r="O45" s="72"/>
      <c r="P45" s="80"/>
    </row>
    <row r="46" spans="1:18" ht="51">
      <c r="A46" s="31">
        <v>8</v>
      </c>
      <c r="B46" s="17" t="s">
        <v>130</v>
      </c>
      <c r="C46" s="11"/>
      <c r="D46" s="26" t="s">
        <v>44</v>
      </c>
      <c r="E46" s="60" t="s">
        <v>131</v>
      </c>
      <c r="F46" s="10">
        <f t="shared" si="6"/>
        <v>16.3</v>
      </c>
      <c r="G46" s="25"/>
      <c r="H46" s="25"/>
      <c r="I46" s="25"/>
      <c r="J46" s="25"/>
      <c r="K46" s="22">
        <v>16.3</v>
      </c>
      <c r="L46" s="22"/>
      <c r="M46" s="23"/>
      <c r="N46" s="23"/>
      <c r="O46" s="72"/>
      <c r="P46" s="80"/>
    </row>
    <row r="47" spans="1:18" ht="64.5" customHeight="1">
      <c r="A47" s="31">
        <v>9</v>
      </c>
      <c r="B47" s="17" t="s">
        <v>129</v>
      </c>
      <c r="C47" s="11"/>
      <c r="D47" s="26" t="s">
        <v>41</v>
      </c>
      <c r="E47" s="59" t="s">
        <v>128</v>
      </c>
      <c r="F47" s="10">
        <f t="shared" si="6"/>
        <v>4.4000000000000004</v>
      </c>
      <c r="G47" s="25"/>
      <c r="H47" s="25"/>
      <c r="I47" s="25"/>
      <c r="J47" s="25"/>
      <c r="K47" s="22">
        <v>4.4000000000000004</v>
      </c>
      <c r="L47" s="22"/>
      <c r="M47" s="23"/>
      <c r="N47" s="23"/>
      <c r="O47" s="72"/>
      <c r="P47" s="80"/>
    </row>
    <row r="48" spans="1:18" ht="84.75" customHeight="1">
      <c r="A48" s="31">
        <f t="shared" si="3"/>
        <v>10</v>
      </c>
      <c r="B48" s="28" t="s">
        <v>24</v>
      </c>
      <c r="C48" s="26"/>
      <c r="D48" s="26"/>
      <c r="E48" s="8"/>
      <c r="F48" s="10">
        <f t="shared" si="6"/>
        <v>172.3</v>
      </c>
      <c r="G48" s="25"/>
      <c r="H48" s="25"/>
      <c r="I48" s="25"/>
      <c r="J48" s="25"/>
      <c r="K48" s="22"/>
      <c r="L48" s="39">
        <f>L49</f>
        <v>172.3</v>
      </c>
      <c r="M48" s="23"/>
      <c r="N48" s="23"/>
      <c r="O48" s="72"/>
      <c r="P48" s="80"/>
    </row>
    <row r="49" spans="1:17" ht="30" customHeight="1">
      <c r="A49" s="31">
        <f t="shared" si="3"/>
        <v>11</v>
      </c>
      <c r="B49" s="17" t="s">
        <v>35</v>
      </c>
      <c r="C49" s="11" t="s">
        <v>32</v>
      </c>
      <c r="D49" s="26"/>
      <c r="E49" s="9"/>
      <c r="F49" s="10">
        <f>SUM(G49:O49)</f>
        <v>172.3</v>
      </c>
      <c r="G49" s="25"/>
      <c r="H49" s="25"/>
      <c r="I49" s="25"/>
      <c r="J49" s="25"/>
      <c r="K49" s="22"/>
      <c r="L49" s="22">
        <f>L50+L51+L52+L53</f>
        <v>172.3</v>
      </c>
      <c r="M49" s="23"/>
      <c r="N49" s="23"/>
      <c r="O49" s="72"/>
      <c r="P49" s="80"/>
    </row>
    <row r="50" spans="1:17" hidden="1">
      <c r="A50" s="31">
        <f t="shared" si="3"/>
        <v>12</v>
      </c>
      <c r="B50" s="27" t="s">
        <v>63</v>
      </c>
      <c r="C50" s="26"/>
      <c r="D50" s="26"/>
      <c r="E50" s="9"/>
      <c r="F50" s="10">
        <f t="shared" si="6"/>
        <v>0</v>
      </c>
      <c r="G50" s="25"/>
      <c r="H50" s="25"/>
      <c r="I50" s="25"/>
      <c r="J50" s="25"/>
      <c r="K50" s="22"/>
      <c r="L50" s="22"/>
      <c r="M50" s="23"/>
      <c r="N50" s="23"/>
      <c r="O50" s="72"/>
      <c r="P50" s="80"/>
    </row>
    <row r="51" spans="1:17" hidden="1">
      <c r="A51" s="31">
        <v>11</v>
      </c>
      <c r="B51" s="27" t="s">
        <v>53</v>
      </c>
      <c r="C51" s="26"/>
      <c r="D51" s="26"/>
      <c r="E51" s="9"/>
      <c r="F51" s="10">
        <f t="shared" si="6"/>
        <v>0</v>
      </c>
      <c r="G51" s="25"/>
      <c r="H51" s="25"/>
      <c r="I51" s="25"/>
      <c r="J51" s="25"/>
      <c r="K51" s="22"/>
      <c r="L51" s="22"/>
      <c r="M51" s="23"/>
      <c r="N51" s="23"/>
      <c r="O51" s="72"/>
      <c r="P51" s="80"/>
    </row>
    <row r="52" spans="1:17" ht="74.25" customHeight="1">
      <c r="A52" s="31">
        <v>12</v>
      </c>
      <c r="B52" s="33" t="s">
        <v>127</v>
      </c>
      <c r="C52" s="26"/>
      <c r="D52" s="26" t="s">
        <v>41</v>
      </c>
      <c r="E52" s="62" t="s">
        <v>133</v>
      </c>
      <c r="F52" s="10">
        <f t="shared" si="6"/>
        <v>172.3</v>
      </c>
      <c r="G52" s="25"/>
      <c r="H52" s="25"/>
      <c r="I52" s="25"/>
      <c r="J52" s="25"/>
      <c r="K52" s="22"/>
      <c r="L52" s="22">
        <v>172.3</v>
      </c>
      <c r="M52" s="23"/>
      <c r="N52" s="23"/>
      <c r="O52" s="72"/>
      <c r="P52" s="80"/>
    </row>
    <row r="53" spans="1:17" ht="76.5" hidden="1">
      <c r="A53" s="31">
        <v>6</v>
      </c>
      <c r="B53" s="33" t="s">
        <v>127</v>
      </c>
      <c r="C53" s="26"/>
      <c r="D53" s="26"/>
      <c r="E53" s="55"/>
      <c r="F53" s="10">
        <f t="shared" si="6"/>
        <v>0</v>
      </c>
      <c r="G53" s="25"/>
      <c r="H53" s="25"/>
      <c r="I53" s="25"/>
      <c r="J53" s="25"/>
      <c r="K53" s="22"/>
      <c r="L53" s="22"/>
      <c r="M53" s="23"/>
      <c r="N53" s="23"/>
      <c r="O53" s="72"/>
      <c r="P53" s="80"/>
    </row>
    <row r="54" spans="1:17" ht="0.75" hidden="1" customHeight="1">
      <c r="A54" s="31">
        <v>6</v>
      </c>
      <c r="B54" s="28" t="s">
        <v>25</v>
      </c>
      <c r="C54" s="26"/>
      <c r="D54" s="26"/>
      <c r="E54" s="9"/>
      <c r="F54" s="10">
        <f t="shared" si="6"/>
        <v>0</v>
      </c>
      <c r="G54" s="25"/>
      <c r="H54" s="38"/>
      <c r="I54" s="25"/>
      <c r="J54" s="38">
        <f>J55</f>
        <v>0</v>
      </c>
      <c r="K54" s="25"/>
      <c r="L54" s="25"/>
      <c r="M54" s="25"/>
      <c r="N54" s="25"/>
      <c r="O54" s="74"/>
      <c r="P54" s="80"/>
    </row>
    <row r="55" spans="1:17" hidden="1">
      <c r="A55" s="31">
        <v>6</v>
      </c>
      <c r="B55" s="17" t="s">
        <v>34</v>
      </c>
      <c r="C55" s="26" t="s">
        <v>31</v>
      </c>
      <c r="D55" s="26"/>
      <c r="E55" s="9"/>
      <c r="F55" s="10">
        <f t="shared" si="6"/>
        <v>0</v>
      </c>
      <c r="G55" s="25"/>
      <c r="H55" s="38"/>
      <c r="I55" s="25"/>
      <c r="J55" s="38">
        <f>J57+J56</f>
        <v>0</v>
      </c>
      <c r="K55" s="25"/>
      <c r="L55" s="25"/>
      <c r="M55" s="25"/>
      <c r="N55" s="25"/>
      <c r="O55" s="74"/>
      <c r="P55" s="80"/>
    </row>
    <row r="56" spans="1:17" ht="25.5" hidden="1">
      <c r="A56" s="31">
        <v>6</v>
      </c>
      <c r="B56" s="33" t="s">
        <v>93</v>
      </c>
      <c r="C56" s="26"/>
      <c r="D56" s="26" t="s">
        <v>39</v>
      </c>
      <c r="E56" s="9" t="s">
        <v>94</v>
      </c>
      <c r="F56" s="10">
        <f t="shared" si="6"/>
        <v>0</v>
      </c>
      <c r="G56" s="25"/>
      <c r="H56" s="38"/>
      <c r="I56" s="25"/>
      <c r="J56" s="25"/>
      <c r="K56" s="25"/>
      <c r="L56" s="25"/>
      <c r="M56" s="25"/>
      <c r="N56" s="25"/>
      <c r="O56" s="74"/>
      <c r="P56" s="80"/>
    </row>
    <row r="57" spans="1:17" ht="25.5" hidden="1">
      <c r="A57" s="31">
        <v>6</v>
      </c>
      <c r="B57" s="33" t="s">
        <v>92</v>
      </c>
      <c r="C57" s="26"/>
      <c r="D57" s="26" t="s">
        <v>39</v>
      </c>
      <c r="E57" s="9">
        <v>1010088010</v>
      </c>
      <c r="F57" s="10">
        <f t="shared" si="6"/>
        <v>0</v>
      </c>
      <c r="G57" s="25"/>
      <c r="H57" s="38"/>
      <c r="I57" s="25"/>
      <c r="J57" s="25"/>
      <c r="K57" s="25"/>
      <c r="L57" s="25"/>
      <c r="M57" s="25"/>
      <c r="N57" s="25"/>
      <c r="O57" s="74"/>
      <c r="P57" s="80"/>
    </row>
    <row r="58" spans="1:17" ht="51" hidden="1">
      <c r="A58" s="31">
        <v>6</v>
      </c>
      <c r="B58" s="28" t="s">
        <v>26</v>
      </c>
      <c r="C58" s="26"/>
      <c r="D58" s="26"/>
      <c r="E58" s="9"/>
      <c r="F58" s="10">
        <f t="shared" si="6"/>
        <v>0</v>
      </c>
      <c r="G58" s="25"/>
      <c r="H58" s="25">
        <f>H60</f>
        <v>0</v>
      </c>
      <c r="I58" s="38"/>
      <c r="J58" s="25"/>
      <c r="K58" s="22"/>
      <c r="L58" s="22"/>
      <c r="M58" s="23"/>
      <c r="N58" s="24">
        <f>N59+N60</f>
        <v>0</v>
      </c>
      <c r="O58" s="72"/>
      <c r="P58" s="80"/>
      <c r="Q58" s="41"/>
    </row>
    <row r="59" spans="1:17" ht="25.5" hidden="1">
      <c r="A59" s="31">
        <v>6</v>
      </c>
      <c r="B59" s="33" t="s">
        <v>64</v>
      </c>
      <c r="C59" s="26" t="s">
        <v>50</v>
      </c>
      <c r="D59" s="26" t="s">
        <v>40</v>
      </c>
      <c r="E59" s="9" t="s">
        <v>65</v>
      </c>
      <c r="F59" s="10">
        <f t="shared" si="6"/>
        <v>0</v>
      </c>
      <c r="G59" s="25"/>
      <c r="H59" s="25"/>
      <c r="I59" s="38"/>
      <c r="J59" s="25"/>
      <c r="K59" s="22"/>
      <c r="L59" s="22"/>
      <c r="M59" s="23"/>
      <c r="N59" s="23"/>
      <c r="O59" s="72"/>
      <c r="P59" s="80"/>
      <c r="Q59" s="41"/>
    </row>
    <row r="60" spans="1:17" ht="25.5" hidden="1">
      <c r="A60" s="31">
        <v>12</v>
      </c>
      <c r="B60" s="33" t="s">
        <v>64</v>
      </c>
      <c r="C60" s="26" t="s">
        <v>31</v>
      </c>
      <c r="D60" s="26" t="s">
        <v>39</v>
      </c>
      <c r="E60" s="9" t="s">
        <v>65</v>
      </c>
      <c r="F60" s="10">
        <f t="shared" si="6"/>
        <v>0</v>
      </c>
      <c r="G60" s="25"/>
      <c r="H60" s="25"/>
      <c r="I60" s="38"/>
      <c r="J60" s="25"/>
      <c r="K60" s="22"/>
      <c r="L60" s="22"/>
      <c r="M60" s="23"/>
      <c r="N60" s="23"/>
      <c r="O60" s="72"/>
      <c r="P60" s="80"/>
      <c r="Q60" s="41"/>
    </row>
    <row r="61" spans="1:17" ht="87" customHeight="1">
      <c r="A61" s="31">
        <v>13</v>
      </c>
      <c r="B61" s="28" t="s">
        <v>25</v>
      </c>
      <c r="C61" s="26"/>
      <c r="D61" s="26"/>
      <c r="E61" s="63"/>
      <c r="F61" s="10">
        <f t="shared" si="6"/>
        <v>12600</v>
      </c>
      <c r="G61" s="25"/>
      <c r="H61" s="25"/>
      <c r="I61" s="38"/>
      <c r="J61" s="38">
        <f>J62</f>
        <v>12600</v>
      </c>
      <c r="K61" s="22"/>
      <c r="L61" s="22"/>
      <c r="M61" s="23"/>
      <c r="N61" s="23"/>
      <c r="O61" s="72"/>
      <c r="P61" s="80"/>
      <c r="Q61" s="41"/>
    </row>
    <row r="62" spans="1:17">
      <c r="A62" s="31">
        <v>14</v>
      </c>
      <c r="B62" s="37" t="s">
        <v>55</v>
      </c>
      <c r="C62" s="26" t="s">
        <v>54</v>
      </c>
      <c r="D62" s="26"/>
      <c r="E62" s="63"/>
      <c r="F62" s="10">
        <f t="shared" si="6"/>
        <v>12600</v>
      </c>
      <c r="G62" s="25"/>
      <c r="H62" s="25"/>
      <c r="I62" s="38"/>
      <c r="J62" s="25">
        <f>J63</f>
        <v>12600</v>
      </c>
      <c r="K62" s="22"/>
      <c r="L62" s="22"/>
      <c r="M62" s="23"/>
      <c r="N62" s="23"/>
      <c r="O62" s="72"/>
      <c r="P62" s="80"/>
      <c r="Q62" s="41"/>
    </row>
    <row r="63" spans="1:17" ht="69" customHeight="1">
      <c r="A63" s="31">
        <v>15</v>
      </c>
      <c r="B63" s="33" t="s">
        <v>134</v>
      </c>
      <c r="C63" s="26"/>
      <c r="D63" s="26" t="s">
        <v>39</v>
      </c>
      <c r="E63" s="64" t="s">
        <v>138</v>
      </c>
      <c r="F63" s="10">
        <f t="shared" si="6"/>
        <v>12600</v>
      </c>
      <c r="G63" s="25"/>
      <c r="H63" s="25"/>
      <c r="I63" s="38"/>
      <c r="J63" s="25">
        <v>12600</v>
      </c>
      <c r="K63" s="22"/>
      <c r="L63" s="22"/>
      <c r="M63" s="23"/>
      <c r="N63" s="23"/>
      <c r="O63" s="72"/>
      <c r="P63" s="80"/>
      <c r="Q63" s="41"/>
    </row>
    <row r="64" spans="1:17" ht="67.5" customHeight="1">
      <c r="A64" s="31">
        <v>16</v>
      </c>
      <c r="B64" s="28" t="s">
        <v>27</v>
      </c>
      <c r="C64" s="26"/>
      <c r="D64" s="26"/>
      <c r="E64" s="9"/>
      <c r="F64" s="10">
        <f t="shared" si="6"/>
        <v>442</v>
      </c>
      <c r="G64" s="25"/>
      <c r="H64" s="38">
        <f>H67</f>
        <v>442</v>
      </c>
      <c r="I64" s="38">
        <f>I65</f>
        <v>0</v>
      </c>
      <c r="J64" s="25"/>
      <c r="K64" s="22"/>
      <c r="L64" s="22"/>
      <c r="M64" s="23"/>
      <c r="N64" s="23"/>
      <c r="O64" s="72"/>
      <c r="P64" s="80"/>
    </row>
    <row r="65" spans="1:18" ht="22.5" customHeight="1">
      <c r="A65" s="31">
        <v>17</v>
      </c>
      <c r="B65" s="17" t="s">
        <v>34</v>
      </c>
      <c r="C65" s="26" t="s">
        <v>31</v>
      </c>
      <c r="D65" s="26"/>
      <c r="E65" s="9"/>
      <c r="F65" s="10">
        <f t="shared" si="6"/>
        <v>442</v>
      </c>
      <c r="G65" s="25"/>
      <c r="H65" s="25">
        <f>H67</f>
        <v>442</v>
      </c>
      <c r="I65" s="38">
        <f>I67+I66</f>
        <v>0</v>
      </c>
      <c r="J65" s="25"/>
      <c r="K65" s="22"/>
      <c r="L65" s="22"/>
      <c r="M65" s="23"/>
      <c r="N65" s="23"/>
      <c r="O65" s="72"/>
      <c r="P65" s="80"/>
    </row>
    <row r="66" spans="1:18" hidden="1">
      <c r="A66" s="31">
        <v>17</v>
      </c>
      <c r="B66" s="17" t="s">
        <v>114</v>
      </c>
      <c r="C66" s="26"/>
      <c r="D66" s="26"/>
      <c r="E66" s="55" t="s">
        <v>116</v>
      </c>
      <c r="F66" s="10">
        <f t="shared" si="6"/>
        <v>0</v>
      </c>
      <c r="G66" s="25"/>
      <c r="H66" s="25"/>
      <c r="I66" s="25"/>
      <c r="J66" s="25"/>
      <c r="K66" s="22"/>
      <c r="L66" s="22"/>
      <c r="M66" s="23"/>
      <c r="N66" s="23"/>
      <c r="O66" s="72"/>
      <c r="P66" s="80"/>
    </row>
    <row r="67" spans="1:18" ht="37.5" customHeight="1">
      <c r="A67" s="31">
        <v>18</v>
      </c>
      <c r="B67" s="17" t="s">
        <v>125</v>
      </c>
      <c r="C67" s="26"/>
      <c r="D67" s="26" t="s">
        <v>48</v>
      </c>
      <c r="E67" s="61" t="s">
        <v>132</v>
      </c>
      <c r="F67" s="10">
        <f t="shared" si="6"/>
        <v>442</v>
      </c>
      <c r="G67" s="25"/>
      <c r="H67" s="25">
        <v>442</v>
      </c>
      <c r="I67" s="25"/>
      <c r="J67" s="25"/>
      <c r="K67" s="22"/>
      <c r="L67" s="22"/>
      <c r="M67" s="23"/>
      <c r="N67" s="23"/>
      <c r="O67" s="72"/>
      <c r="P67" s="80"/>
    </row>
    <row r="68" spans="1:18" ht="99.75" hidden="1" customHeight="1">
      <c r="A68" s="31">
        <v>6</v>
      </c>
      <c r="B68" s="28" t="s">
        <v>47</v>
      </c>
      <c r="C68" s="26"/>
      <c r="D68" s="26"/>
      <c r="E68" s="9"/>
      <c r="F68" s="10">
        <f>I68</f>
        <v>0</v>
      </c>
      <c r="G68" s="10"/>
      <c r="H68" s="10"/>
      <c r="I68" s="10">
        <f>I69+I77</f>
        <v>0</v>
      </c>
      <c r="J68" s="10"/>
      <c r="K68" s="10"/>
      <c r="L68" s="10"/>
      <c r="M68" s="10"/>
      <c r="N68" s="10"/>
      <c r="O68" s="73"/>
      <c r="P68" s="80"/>
      <c r="Q68" s="41"/>
      <c r="R68" s="41"/>
    </row>
    <row r="69" spans="1:18" hidden="1">
      <c r="A69" s="31">
        <v>6</v>
      </c>
      <c r="B69" s="17" t="s">
        <v>34</v>
      </c>
      <c r="C69" s="26" t="s">
        <v>31</v>
      </c>
      <c r="D69" s="26"/>
      <c r="E69" s="9"/>
      <c r="F69" s="10">
        <f t="shared" ref="F69:F78" si="7">SUM(G69:O69)</f>
        <v>0</v>
      </c>
      <c r="G69" s="25"/>
      <c r="H69" s="38"/>
      <c r="I69" s="38">
        <f>SUM(I70:I76)</f>
        <v>0</v>
      </c>
      <c r="J69" s="25"/>
      <c r="K69" s="22"/>
      <c r="L69" s="22"/>
      <c r="M69" s="23"/>
      <c r="N69" s="23"/>
      <c r="O69" s="72"/>
      <c r="P69" s="80"/>
    </row>
    <row r="70" spans="1:18" ht="25.5" hidden="1">
      <c r="A70" s="31">
        <v>6</v>
      </c>
      <c r="B70" s="17" t="s">
        <v>96</v>
      </c>
      <c r="C70" s="26"/>
      <c r="D70" s="26" t="s">
        <v>39</v>
      </c>
      <c r="E70" s="9" t="s">
        <v>83</v>
      </c>
      <c r="F70" s="10">
        <f t="shared" si="7"/>
        <v>0</v>
      </c>
      <c r="G70" s="25"/>
      <c r="H70" s="25"/>
      <c r="I70" s="25"/>
      <c r="J70" s="25"/>
      <c r="K70" s="22"/>
      <c r="L70" s="22"/>
      <c r="M70" s="23"/>
      <c r="N70" s="23"/>
      <c r="O70" s="72"/>
      <c r="P70" s="80"/>
    </row>
    <row r="71" spans="1:18" ht="25.5" hidden="1">
      <c r="A71" s="31">
        <v>6</v>
      </c>
      <c r="B71" s="17" t="s">
        <v>86</v>
      </c>
      <c r="C71" s="26"/>
      <c r="D71" s="26" t="s">
        <v>39</v>
      </c>
      <c r="E71" s="9" t="s">
        <v>83</v>
      </c>
      <c r="F71" s="10">
        <f t="shared" si="7"/>
        <v>0</v>
      </c>
      <c r="G71" s="25"/>
      <c r="H71" s="25"/>
      <c r="I71" s="25"/>
      <c r="J71" s="25"/>
      <c r="K71" s="22"/>
      <c r="L71" s="22"/>
      <c r="M71" s="23"/>
      <c r="N71" s="23"/>
      <c r="O71" s="72"/>
      <c r="P71" s="80"/>
    </row>
    <row r="72" spans="1:18" ht="38.25" hidden="1">
      <c r="A72" s="31">
        <v>6</v>
      </c>
      <c r="B72" s="17" t="s">
        <v>124</v>
      </c>
      <c r="C72" s="26"/>
      <c r="D72" s="26" t="s">
        <v>39</v>
      </c>
      <c r="E72" s="57" t="s">
        <v>123</v>
      </c>
      <c r="F72" s="10">
        <f t="shared" si="7"/>
        <v>0</v>
      </c>
      <c r="G72" s="25"/>
      <c r="H72" s="25"/>
      <c r="I72" s="25"/>
      <c r="J72" s="25"/>
      <c r="K72" s="22"/>
      <c r="L72" s="22"/>
      <c r="M72" s="23"/>
      <c r="N72" s="23"/>
      <c r="O72" s="72"/>
      <c r="P72" s="80"/>
    </row>
    <row r="73" spans="1:18" ht="25.5" hidden="1">
      <c r="A73" s="31">
        <v>6</v>
      </c>
      <c r="B73" s="17" t="s">
        <v>125</v>
      </c>
      <c r="C73" s="26"/>
      <c r="D73" s="26" t="s">
        <v>48</v>
      </c>
      <c r="E73" s="58" t="s">
        <v>126</v>
      </c>
      <c r="F73" s="10">
        <f t="shared" si="7"/>
        <v>0</v>
      </c>
      <c r="G73" s="25"/>
      <c r="H73" s="25"/>
      <c r="I73" s="25"/>
      <c r="J73" s="25"/>
      <c r="K73" s="22"/>
      <c r="L73" s="22"/>
      <c r="M73" s="23"/>
      <c r="N73" s="23"/>
      <c r="O73" s="72"/>
      <c r="P73" s="80"/>
    </row>
    <row r="74" spans="1:18" hidden="1">
      <c r="A74" s="31">
        <v>6</v>
      </c>
      <c r="B74" s="17" t="s">
        <v>84</v>
      </c>
      <c r="C74" s="26"/>
      <c r="D74" s="26" t="s">
        <v>39</v>
      </c>
      <c r="E74" s="9" t="s">
        <v>85</v>
      </c>
      <c r="F74" s="10">
        <f t="shared" si="7"/>
        <v>0</v>
      </c>
      <c r="G74" s="25"/>
      <c r="H74" s="25"/>
      <c r="I74" s="25"/>
      <c r="J74" s="25"/>
      <c r="K74" s="22"/>
      <c r="L74" s="22"/>
      <c r="M74" s="23"/>
      <c r="N74" s="23"/>
      <c r="O74" s="72"/>
      <c r="P74" s="80"/>
    </row>
    <row r="75" spans="1:18" ht="38.25" hidden="1">
      <c r="A75" s="31">
        <v>6</v>
      </c>
      <c r="B75" s="17" t="s">
        <v>97</v>
      </c>
      <c r="C75" s="26"/>
      <c r="D75" s="26" t="s">
        <v>39</v>
      </c>
      <c r="E75" s="9" t="s">
        <v>57</v>
      </c>
      <c r="F75" s="10">
        <f t="shared" si="7"/>
        <v>0</v>
      </c>
      <c r="G75" s="25"/>
      <c r="H75" s="25"/>
      <c r="I75" s="25"/>
      <c r="J75" s="25"/>
      <c r="K75" s="22"/>
      <c r="L75" s="22"/>
      <c r="M75" s="23"/>
      <c r="N75" s="23"/>
      <c r="O75" s="72"/>
      <c r="P75" s="80"/>
    </row>
    <row r="76" spans="1:18" hidden="1">
      <c r="A76" s="31">
        <v>6</v>
      </c>
      <c r="B76" s="33" t="s">
        <v>81</v>
      </c>
      <c r="C76" s="26"/>
      <c r="D76" s="26" t="s">
        <v>41</v>
      </c>
      <c r="E76" s="9" t="s">
        <v>82</v>
      </c>
      <c r="F76" s="10">
        <f t="shared" si="7"/>
        <v>0</v>
      </c>
      <c r="G76" s="25"/>
      <c r="H76" s="25"/>
      <c r="I76" s="25"/>
      <c r="J76" s="25"/>
      <c r="K76" s="22"/>
      <c r="L76" s="22"/>
      <c r="M76" s="23"/>
      <c r="N76" s="23"/>
      <c r="O76" s="72"/>
      <c r="P76" s="80"/>
    </row>
    <row r="77" spans="1:18" hidden="1">
      <c r="A77" s="31">
        <v>6</v>
      </c>
      <c r="B77" s="35" t="s">
        <v>42</v>
      </c>
      <c r="C77" s="26" t="s">
        <v>36</v>
      </c>
      <c r="D77" s="26"/>
      <c r="E77" s="9"/>
      <c r="F77" s="10">
        <f t="shared" si="7"/>
        <v>0</v>
      </c>
      <c r="G77" s="25"/>
      <c r="H77" s="25"/>
      <c r="I77" s="25"/>
      <c r="J77" s="25"/>
      <c r="K77" s="22"/>
      <c r="L77" s="22"/>
      <c r="M77" s="23"/>
      <c r="N77" s="23"/>
      <c r="O77" s="72"/>
      <c r="P77" s="80"/>
    </row>
    <row r="78" spans="1:18" hidden="1">
      <c r="A78" s="31">
        <v>6</v>
      </c>
      <c r="B78" s="34" t="s">
        <v>70</v>
      </c>
      <c r="C78" s="26"/>
      <c r="D78" s="26" t="s">
        <v>40</v>
      </c>
      <c r="E78" s="9" t="s">
        <v>43</v>
      </c>
      <c r="F78" s="10">
        <f t="shared" si="7"/>
        <v>0</v>
      </c>
      <c r="G78" s="25"/>
      <c r="H78" s="25"/>
      <c r="I78" s="25"/>
      <c r="J78" s="25"/>
      <c r="K78" s="22"/>
      <c r="L78" s="22"/>
      <c r="M78" s="23"/>
      <c r="N78" s="23"/>
      <c r="O78" s="72"/>
      <c r="P78" s="80"/>
    </row>
    <row r="79" spans="1:18" ht="64.5" hidden="1" customHeight="1">
      <c r="A79" s="31">
        <v>6</v>
      </c>
      <c r="B79" s="28" t="s">
        <v>28</v>
      </c>
      <c r="C79" s="26"/>
      <c r="D79" s="26"/>
      <c r="E79" s="9"/>
      <c r="F79" s="10">
        <f>SUM(G79:O79)</f>
        <v>0</v>
      </c>
      <c r="G79" s="25"/>
      <c r="H79" s="25"/>
      <c r="I79" s="25"/>
      <c r="J79" s="25"/>
      <c r="K79" s="22"/>
      <c r="L79" s="22"/>
      <c r="M79" s="23"/>
      <c r="N79" s="23"/>
      <c r="O79" s="75">
        <f>O80+O83</f>
        <v>0</v>
      </c>
      <c r="P79" s="80"/>
    </row>
    <row r="80" spans="1:18" hidden="1">
      <c r="A80" s="31">
        <v>6</v>
      </c>
      <c r="B80" s="17" t="s">
        <v>34</v>
      </c>
      <c r="C80" s="11" t="s">
        <v>31</v>
      </c>
      <c r="D80" s="26"/>
      <c r="E80" s="9"/>
      <c r="F80" s="10">
        <f t="shared" si="6"/>
        <v>0</v>
      </c>
      <c r="G80" s="25"/>
      <c r="H80" s="25"/>
      <c r="I80" s="25"/>
      <c r="J80" s="25"/>
      <c r="K80" s="22"/>
      <c r="L80" s="22"/>
      <c r="M80" s="23"/>
      <c r="N80" s="23"/>
      <c r="O80" s="72"/>
      <c r="P80" s="80"/>
    </row>
    <row r="81" spans="1:16" ht="25.5" hidden="1">
      <c r="A81" s="31">
        <v>6</v>
      </c>
      <c r="B81" s="33" t="s">
        <v>59</v>
      </c>
      <c r="C81" s="26"/>
      <c r="D81" s="26" t="s">
        <v>41</v>
      </c>
      <c r="E81" s="55" t="s">
        <v>117</v>
      </c>
      <c r="F81" s="10">
        <f>SUM(G81:O81)</f>
        <v>0</v>
      </c>
      <c r="G81" s="25"/>
      <c r="H81" s="25"/>
      <c r="I81" s="25"/>
      <c r="J81" s="25"/>
      <c r="K81" s="22"/>
      <c r="L81" s="22"/>
      <c r="M81" s="23"/>
      <c r="N81" s="23"/>
      <c r="O81" s="72"/>
      <c r="P81" s="80"/>
    </row>
    <row r="82" spans="1:16" ht="25.5" hidden="1">
      <c r="A82" s="31">
        <v>6</v>
      </c>
      <c r="B82" s="33" t="s">
        <v>60</v>
      </c>
      <c r="C82" s="26"/>
      <c r="D82" s="26" t="s">
        <v>39</v>
      </c>
      <c r="E82" s="55" t="s">
        <v>117</v>
      </c>
      <c r="F82" s="10">
        <f>SUM(G82:O82)</f>
        <v>0</v>
      </c>
      <c r="G82" s="25"/>
      <c r="H82" s="25"/>
      <c r="I82" s="25"/>
      <c r="J82" s="25"/>
      <c r="K82" s="22"/>
      <c r="L82" s="22"/>
      <c r="M82" s="23"/>
      <c r="N82" s="23"/>
      <c r="O82" s="72"/>
      <c r="P82" s="80"/>
    </row>
    <row r="83" spans="1:16" hidden="1">
      <c r="A83" s="31">
        <v>6</v>
      </c>
      <c r="B83" s="35" t="s">
        <v>42</v>
      </c>
      <c r="C83" s="26" t="s">
        <v>36</v>
      </c>
      <c r="D83" s="26"/>
      <c r="E83" s="9"/>
      <c r="F83" s="10">
        <f>SUM(G83:O83)</f>
        <v>0</v>
      </c>
      <c r="G83" s="25"/>
      <c r="H83" s="25"/>
      <c r="I83" s="25"/>
      <c r="J83" s="25"/>
      <c r="K83" s="22"/>
      <c r="L83" s="22"/>
      <c r="M83" s="23"/>
      <c r="N83" s="23"/>
      <c r="O83" s="72"/>
      <c r="P83" s="80"/>
    </row>
    <row r="84" spans="1:16" hidden="1">
      <c r="A84" s="31">
        <v>6</v>
      </c>
      <c r="B84" s="27" t="s">
        <v>61</v>
      </c>
      <c r="C84" s="26"/>
      <c r="D84" s="26" t="s">
        <v>40</v>
      </c>
      <c r="E84" s="55" t="s">
        <v>117</v>
      </c>
      <c r="F84" s="10">
        <f>SUM(G84:O84)</f>
        <v>0</v>
      </c>
      <c r="G84" s="25"/>
      <c r="H84" s="25"/>
      <c r="I84" s="25"/>
      <c r="J84" s="25"/>
      <c r="K84" s="22"/>
      <c r="L84" s="22"/>
      <c r="M84" s="23"/>
      <c r="N84" s="23"/>
      <c r="O84" s="72"/>
      <c r="P84" s="80"/>
    </row>
    <row r="85" spans="1:16" ht="63.75" hidden="1">
      <c r="A85" s="31">
        <v>6</v>
      </c>
      <c r="B85" s="28" t="s">
        <v>29</v>
      </c>
      <c r="C85" s="26"/>
      <c r="D85" s="26"/>
      <c r="E85" s="9"/>
      <c r="F85" s="10">
        <f t="shared" ref="F85:F98" si="8">SUM(G85:O85)</f>
        <v>0</v>
      </c>
      <c r="G85" s="25"/>
      <c r="H85" s="25"/>
      <c r="I85" s="25"/>
      <c r="J85" s="38">
        <f>J86</f>
        <v>0</v>
      </c>
      <c r="K85" s="22"/>
      <c r="L85" s="22"/>
      <c r="M85" s="23"/>
      <c r="N85" s="23"/>
      <c r="O85" s="72"/>
      <c r="P85" s="80"/>
    </row>
    <row r="86" spans="1:16" hidden="1">
      <c r="A86" s="31">
        <v>6</v>
      </c>
      <c r="B86" s="17" t="s">
        <v>34</v>
      </c>
      <c r="C86" s="26" t="s">
        <v>31</v>
      </c>
      <c r="D86" s="26"/>
      <c r="E86" s="9"/>
      <c r="F86" s="10">
        <f t="shared" si="8"/>
        <v>0</v>
      </c>
      <c r="G86" s="25"/>
      <c r="H86" s="25"/>
      <c r="I86" s="25"/>
      <c r="J86" s="25"/>
      <c r="K86" s="22"/>
      <c r="L86" s="22"/>
      <c r="M86" s="23"/>
      <c r="N86" s="23"/>
      <c r="O86" s="72"/>
      <c r="P86" s="80"/>
    </row>
    <row r="87" spans="1:16" ht="51" hidden="1">
      <c r="A87" s="31">
        <v>18</v>
      </c>
      <c r="B87" s="29" t="s">
        <v>52</v>
      </c>
      <c r="C87" s="26"/>
      <c r="D87" s="26"/>
      <c r="E87" s="9"/>
      <c r="F87" s="10">
        <f t="shared" si="8"/>
        <v>0</v>
      </c>
      <c r="G87" s="25"/>
      <c r="H87" s="25"/>
      <c r="I87" s="38">
        <v>0</v>
      </c>
      <c r="J87" s="25"/>
      <c r="K87" s="22"/>
      <c r="L87" s="22"/>
      <c r="M87" s="23"/>
      <c r="N87" s="23"/>
      <c r="O87" s="72"/>
      <c r="P87" s="80"/>
    </row>
    <row r="88" spans="1:16" ht="19.5" customHeight="1">
      <c r="A88" s="31">
        <v>19</v>
      </c>
      <c r="B88" s="29" t="s">
        <v>30</v>
      </c>
      <c r="C88" s="26"/>
      <c r="D88" s="26"/>
      <c r="E88" s="9"/>
      <c r="F88" s="10">
        <f t="shared" si="8"/>
        <v>-13295</v>
      </c>
      <c r="G88" s="38"/>
      <c r="H88" s="38">
        <f>H96+H93+H89</f>
        <v>-13295</v>
      </c>
      <c r="I88" s="25"/>
      <c r="J88" s="25"/>
      <c r="K88" s="25"/>
      <c r="L88" s="25"/>
      <c r="M88" s="25"/>
      <c r="N88" s="25"/>
      <c r="O88" s="72"/>
      <c r="P88" s="80"/>
    </row>
    <row r="89" spans="1:16" hidden="1">
      <c r="A89" s="31">
        <v>6</v>
      </c>
      <c r="B89" s="17" t="s">
        <v>34</v>
      </c>
      <c r="C89" s="26" t="s">
        <v>31</v>
      </c>
      <c r="D89" s="26"/>
      <c r="E89" s="9"/>
      <c r="F89" s="10">
        <f t="shared" si="8"/>
        <v>0</v>
      </c>
      <c r="G89" s="38"/>
      <c r="H89" s="38">
        <f>H90+H91+H92</f>
        <v>0</v>
      </c>
      <c r="I89" s="25"/>
      <c r="J89" s="25"/>
      <c r="K89" s="25"/>
      <c r="L89" s="25"/>
      <c r="M89" s="25"/>
      <c r="N89" s="25"/>
      <c r="O89" s="72"/>
      <c r="P89" s="80"/>
    </row>
    <row r="90" spans="1:16" ht="63.75" hidden="1">
      <c r="A90" s="31">
        <v>6</v>
      </c>
      <c r="B90" s="42" t="s">
        <v>91</v>
      </c>
      <c r="C90" s="26"/>
      <c r="D90" s="26" t="s">
        <v>39</v>
      </c>
      <c r="E90" s="9">
        <v>8210086110</v>
      </c>
      <c r="F90" s="10">
        <f t="shared" si="8"/>
        <v>0</v>
      </c>
      <c r="G90" s="38"/>
      <c r="H90" s="25"/>
      <c r="I90" s="25"/>
      <c r="J90" s="25"/>
      <c r="K90" s="25"/>
      <c r="L90" s="25"/>
      <c r="M90" s="25"/>
      <c r="N90" s="25"/>
      <c r="O90" s="72"/>
      <c r="P90" s="80"/>
    </row>
    <row r="91" spans="1:16" hidden="1">
      <c r="A91" s="31">
        <v>6</v>
      </c>
      <c r="B91" s="42" t="s">
        <v>68</v>
      </c>
      <c r="C91" s="26"/>
      <c r="D91" s="26" t="s">
        <v>48</v>
      </c>
      <c r="E91" s="53">
        <v>8210080210</v>
      </c>
      <c r="F91" s="10">
        <f t="shared" si="8"/>
        <v>0</v>
      </c>
      <c r="G91" s="38"/>
      <c r="H91" s="25"/>
      <c r="I91" s="25"/>
      <c r="J91" s="25"/>
      <c r="K91" s="25"/>
      <c r="L91" s="25"/>
      <c r="M91" s="25"/>
      <c r="N91" s="25"/>
      <c r="O91" s="72"/>
      <c r="P91" s="80"/>
    </row>
    <row r="92" spans="1:16" hidden="1">
      <c r="A92" s="31">
        <v>6</v>
      </c>
      <c r="B92" s="42" t="s">
        <v>122</v>
      </c>
      <c r="C92" s="26"/>
      <c r="D92" s="26" t="s">
        <v>48</v>
      </c>
      <c r="E92" s="53">
        <v>8210080210</v>
      </c>
      <c r="F92" s="10">
        <f t="shared" si="8"/>
        <v>0</v>
      </c>
      <c r="G92" s="38"/>
      <c r="H92" s="25"/>
      <c r="I92" s="25"/>
      <c r="J92" s="25"/>
      <c r="K92" s="25"/>
      <c r="L92" s="25"/>
      <c r="M92" s="25"/>
      <c r="N92" s="25"/>
      <c r="O92" s="72"/>
      <c r="P92" s="80"/>
    </row>
    <row r="93" spans="1:16" ht="25.5" hidden="1">
      <c r="A93" s="31">
        <v>6</v>
      </c>
      <c r="B93" s="37" t="s">
        <v>49</v>
      </c>
      <c r="C93" s="26" t="s">
        <v>50</v>
      </c>
      <c r="D93" s="26"/>
      <c r="E93" s="9"/>
      <c r="F93" s="10">
        <f t="shared" si="8"/>
        <v>0</v>
      </c>
      <c r="G93" s="25"/>
      <c r="H93" s="25"/>
      <c r="I93" s="25"/>
      <c r="J93" s="25"/>
      <c r="K93" s="25"/>
      <c r="L93" s="25"/>
      <c r="M93" s="25"/>
      <c r="N93" s="25"/>
      <c r="O93" s="74"/>
      <c r="P93" s="80"/>
    </row>
    <row r="94" spans="1:16" ht="51" hidden="1">
      <c r="A94" s="31">
        <v>6</v>
      </c>
      <c r="B94" s="37" t="s">
        <v>95</v>
      </c>
      <c r="C94" s="26"/>
      <c r="D94" s="26" t="s">
        <v>40</v>
      </c>
      <c r="E94" s="54">
        <v>8210088710</v>
      </c>
      <c r="F94" s="10">
        <f t="shared" si="8"/>
        <v>0</v>
      </c>
      <c r="G94" s="25"/>
      <c r="H94" s="25"/>
      <c r="I94" s="25"/>
      <c r="J94" s="25"/>
      <c r="K94" s="25"/>
      <c r="L94" s="25"/>
      <c r="M94" s="25"/>
      <c r="N94" s="25"/>
      <c r="O94" s="74"/>
      <c r="P94" s="80"/>
    </row>
    <row r="95" spans="1:16" ht="25.5" hidden="1">
      <c r="A95" s="31">
        <v>19</v>
      </c>
      <c r="B95" s="42" t="s">
        <v>87</v>
      </c>
      <c r="C95" s="26"/>
      <c r="D95" s="26" t="s">
        <v>40</v>
      </c>
      <c r="E95" s="9">
        <v>8210088050</v>
      </c>
      <c r="F95" s="10">
        <f t="shared" si="8"/>
        <v>0</v>
      </c>
      <c r="G95" s="25"/>
      <c r="H95" s="25"/>
      <c r="I95" s="25"/>
      <c r="J95" s="25"/>
      <c r="K95" s="25"/>
      <c r="L95" s="25"/>
      <c r="M95" s="25"/>
      <c r="N95" s="25"/>
      <c r="O95" s="74"/>
      <c r="P95" s="80"/>
    </row>
    <row r="96" spans="1:16" ht="14.25" customHeight="1">
      <c r="A96" s="31">
        <v>20</v>
      </c>
      <c r="B96" s="35" t="s">
        <v>42</v>
      </c>
      <c r="C96" s="26" t="s">
        <v>36</v>
      </c>
      <c r="D96" s="36" t="s">
        <v>40</v>
      </c>
      <c r="E96" s="9"/>
      <c r="F96" s="10">
        <f t="shared" si="8"/>
        <v>-13295</v>
      </c>
      <c r="G96" s="25"/>
      <c r="H96" s="25">
        <f>H98</f>
        <v>-13295</v>
      </c>
      <c r="I96" s="25"/>
      <c r="J96" s="25"/>
      <c r="K96" s="22"/>
      <c r="L96" s="22"/>
      <c r="M96" s="23"/>
      <c r="N96" s="23"/>
      <c r="O96" s="74"/>
      <c r="P96" s="80"/>
    </row>
    <row r="97" spans="1:16" hidden="1">
      <c r="A97" s="31">
        <v>20</v>
      </c>
      <c r="B97" s="35" t="s">
        <v>62</v>
      </c>
      <c r="C97" s="26"/>
      <c r="D97" s="36" t="s">
        <v>40</v>
      </c>
      <c r="E97" s="9">
        <v>8210080210</v>
      </c>
      <c r="F97" s="10">
        <f t="shared" si="8"/>
        <v>0</v>
      </c>
      <c r="G97" s="25"/>
      <c r="H97" s="25"/>
      <c r="I97" s="25"/>
      <c r="J97" s="25"/>
      <c r="K97" s="22"/>
      <c r="L97" s="22"/>
      <c r="M97" s="23"/>
      <c r="N97" s="23"/>
      <c r="O97" s="74"/>
      <c r="P97" s="80"/>
    </row>
    <row r="98" spans="1:16">
      <c r="A98" s="31">
        <v>21</v>
      </c>
      <c r="B98" s="33" t="s">
        <v>56</v>
      </c>
      <c r="C98" s="26"/>
      <c r="D98" s="26" t="s">
        <v>40</v>
      </c>
      <c r="E98" s="9">
        <v>8210088930</v>
      </c>
      <c r="F98" s="10">
        <f t="shared" si="8"/>
        <v>-13295</v>
      </c>
      <c r="G98" s="25"/>
      <c r="H98" s="25">
        <f>-442-172.3-4.4-16.3-12600-50-10</f>
        <v>-13295</v>
      </c>
      <c r="I98" s="25"/>
      <c r="J98" s="25"/>
      <c r="K98" s="22"/>
      <c r="L98" s="22"/>
      <c r="M98" s="23"/>
      <c r="N98" s="23"/>
      <c r="O98" s="72"/>
      <c r="P98" s="80"/>
    </row>
    <row r="99" spans="1:16">
      <c r="A99" s="31">
        <v>22</v>
      </c>
      <c r="B99" s="32" t="s">
        <v>38</v>
      </c>
      <c r="C99" s="26"/>
      <c r="D99" s="26"/>
      <c r="E99" s="9"/>
      <c r="F99" s="10">
        <f>SUM(G99:N99)+O99+P99</f>
        <v>5000</v>
      </c>
      <c r="G99" s="10">
        <f>G6</f>
        <v>0</v>
      </c>
      <c r="H99" s="10">
        <f>H6+H54</f>
        <v>-12853</v>
      </c>
      <c r="I99" s="10">
        <f t="shared" ref="I99:N99" si="9">I6</f>
        <v>0</v>
      </c>
      <c r="J99" s="10">
        <f t="shared" si="9"/>
        <v>12600</v>
      </c>
      <c r="K99" s="10">
        <f t="shared" si="9"/>
        <v>20.700000000000003</v>
      </c>
      <c r="L99" s="10">
        <f t="shared" si="9"/>
        <v>172.3</v>
      </c>
      <c r="M99" s="10">
        <f t="shared" si="9"/>
        <v>0</v>
      </c>
      <c r="N99" s="10">
        <f t="shared" si="9"/>
        <v>0</v>
      </c>
      <c r="O99" s="73">
        <f>O6</f>
        <v>0</v>
      </c>
      <c r="P99" s="79">
        <f>P6</f>
        <v>5060</v>
      </c>
    </row>
    <row r="100" spans="1:16">
      <c r="A100" s="31"/>
      <c r="C100" s="26"/>
      <c r="E100" s="9"/>
      <c r="P100" s="80"/>
    </row>
    <row r="101" spans="1:16" ht="38.25">
      <c r="A101" s="31">
        <v>23</v>
      </c>
      <c r="B101" s="17" t="s">
        <v>51</v>
      </c>
      <c r="C101" s="11" t="s">
        <v>33</v>
      </c>
      <c r="D101" s="26"/>
      <c r="F101" s="44">
        <f t="shared" ref="F101:F106" si="10">SUM(G101:O101)</f>
        <v>0</v>
      </c>
      <c r="G101" s="44">
        <v>0</v>
      </c>
      <c r="H101" s="44"/>
      <c r="I101" s="44">
        <v>0</v>
      </c>
      <c r="J101" s="44"/>
      <c r="K101" s="44">
        <v>0</v>
      </c>
      <c r="L101" s="44"/>
      <c r="M101" s="44">
        <v>0</v>
      </c>
      <c r="N101" s="44"/>
      <c r="O101" s="76"/>
      <c r="P101" s="80"/>
    </row>
    <row r="102" spans="1:16">
      <c r="A102" s="31">
        <v>24</v>
      </c>
      <c r="B102" s="17" t="s">
        <v>34</v>
      </c>
      <c r="C102" s="26" t="s">
        <v>31</v>
      </c>
      <c r="D102" s="26"/>
      <c r="E102" s="9"/>
      <c r="F102" s="81">
        <f>SUM(G102:P102)</f>
        <v>452</v>
      </c>
      <c r="G102" s="81">
        <v>0</v>
      </c>
      <c r="H102" s="81">
        <f>H65</f>
        <v>442</v>
      </c>
      <c r="I102" s="81">
        <f>I69+I65</f>
        <v>0</v>
      </c>
      <c r="J102" s="81"/>
      <c r="K102" s="81"/>
      <c r="L102" s="81"/>
      <c r="M102" s="81">
        <f>M8</f>
        <v>0</v>
      </c>
      <c r="N102" s="81">
        <f>N60+N8</f>
        <v>0</v>
      </c>
      <c r="O102" s="82">
        <f>O80</f>
        <v>0</v>
      </c>
      <c r="P102" s="80">
        <f>P38</f>
        <v>10</v>
      </c>
    </row>
    <row r="103" spans="1:16" ht="25.5">
      <c r="A103" s="31">
        <v>25</v>
      </c>
      <c r="B103" s="37" t="s">
        <v>49</v>
      </c>
      <c r="C103" s="26" t="s">
        <v>50</v>
      </c>
      <c r="D103" s="26"/>
      <c r="E103" s="9"/>
      <c r="F103" s="81">
        <f t="shared" si="10"/>
        <v>0</v>
      </c>
      <c r="G103" s="81"/>
      <c r="H103" s="81">
        <f>H93</f>
        <v>0</v>
      </c>
      <c r="I103" s="81"/>
      <c r="J103" s="81"/>
      <c r="K103" s="81"/>
      <c r="L103" s="81"/>
      <c r="M103" s="81">
        <v>0</v>
      </c>
      <c r="N103" s="81">
        <f>N59</f>
        <v>0</v>
      </c>
      <c r="O103" s="82"/>
      <c r="P103" s="80"/>
    </row>
    <row r="104" spans="1:16">
      <c r="A104" s="31">
        <v>26</v>
      </c>
      <c r="B104" s="37" t="s">
        <v>55</v>
      </c>
      <c r="C104" s="26" t="s">
        <v>54</v>
      </c>
      <c r="D104" s="26"/>
      <c r="E104" s="9"/>
      <c r="F104" s="81">
        <f t="shared" si="10"/>
        <v>12600</v>
      </c>
      <c r="G104" s="81"/>
      <c r="H104" s="81"/>
      <c r="I104" s="81"/>
      <c r="J104" s="81">
        <f>J63</f>
        <v>12600</v>
      </c>
      <c r="K104" s="81"/>
      <c r="L104" s="81"/>
      <c r="M104" s="81"/>
      <c r="N104" s="81"/>
      <c r="O104" s="82"/>
      <c r="P104" s="80"/>
    </row>
    <row r="105" spans="1:16">
      <c r="A105" s="31">
        <v>27</v>
      </c>
      <c r="B105" s="17" t="s">
        <v>35</v>
      </c>
      <c r="C105" s="11" t="s">
        <v>32</v>
      </c>
      <c r="D105" s="26"/>
      <c r="E105" s="9"/>
      <c r="F105" s="81">
        <f>SUM(G105:O105)+P105</f>
        <v>5243</v>
      </c>
      <c r="G105" s="81">
        <v>0</v>
      </c>
      <c r="H105" s="81">
        <v>0</v>
      </c>
      <c r="I105" s="81">
        <v>0</v>
      </c>
      <c r="J105" s="81">
        <v>0</v>
      </c>
      <c r="K105" s="81">
        <f>K45</f>
        <v>20.700000000000003</v>
      </c>
      <c r="L105" s="81">
        <f>L48</f>
        <v>172.3</v>
      </c>
      <c r="M105" s="81">
        <f>M13</f>
        <v>0</v>
      </c>
      <c r="N105" s="81"/>
      <c r="O105" s="82"/>
      <c r="P105" s="80">
        <f>P40</f>
        <v>5050</v>
      </c>
    </row>
    <row r="106" spans="1:16">
      <c r="A106" s="31">
        <v>28</v>
      </c>
      <c r="B106" s="27" t="s">
        <v>37</v>
      </c>
      <c r="C106" s="26" t="s">
        <v>36</v>
      </c>
      <c r="D106" s="26"/>
      <c r="E106" s="9"/>
      <c r="F106" s="81">
        <f t="shared" si="10"/>
        <v>-13295</v>
      </c>
      <c r="G106" s="81">
        <v>0</v>
      </c>
      <c r="H106" s="81">
        <f>H96+H60</f>
        <v>-13295</v>
      </c>
      <c r="I106" s="81">
        <f>I77</f>
        <v>0</v>
      </c>
      <c r="J106" s="81">
        <v>0</v>
      </c>
      <c r="K106" s="81"/>
      <c r="L106" s="81"/>
      <c r="M106" s="81"/>
      <c r="N106" s="81"/>
      <c r="O106" s="82">
        <f>O83</f>
        <v>0</v>
      </c>
      <c r="P106" s="80"/>
    </row>
    <row r="107" spans="1:16">
      <c r="A107" s="31">
        <v>28</v>
      </c>
      <c r="B107" s="32" t="s">
        <v>38</v>
      </c>
      <c r="C107" s="26"/>
      <c r="D107" s="26"/>
      <c r="E107" s="9"/>
      <c r="F107" s="83">
        <f>SUM(G107:O107)+P107</f>
        <v>5000</v>
      </c>
      <c r="G107" s="83">
        <f>G101+G102+G103+G105+G106+G104</f>
        <v>0</v>
      </c>
      <c r="H107" s="83">
        <f t="shared" ref="H107:O107" si="11">H101+H102+H103+H105+H106+H104</f>
        <v>-12853</v>
      </c>
      <c r="I107" s="83">
        <f t="shared" si="11"/>
        <v>0</v>
      </c>
      <c r="J107" s="83">
        <f t="shared" si="11"/>
        <v>12600</v>
      </c>
      <c r="K107" s="83">
        <f t="shared" si="11"/>
        <v>20.700000000000003</v>
      </c>
      <c r="L107" s="83">
        <f t="shared" si="11"/>
        <v>172.3</v>
      </c>
      <c r="M107" s="83">
        <f t="shared" si="11"/>
        <v>0</v>
      </c>
      <c r="N107" s="83">
        <f t="shared" si="11"/>
        <v>0</v>
      </c>
      <c r="O107" s="84">
        <f t="shared" si="11"/>
        <v>0</v>
      </c>
      <c r="P107" s="79">
        <f>P105+P102</f>
        <v>5060</v>
      </c>
    </row>
    <row r="109" spans="1:16">
      <c r="B109" s="46"/>
      <c r="C109" s="47"/>
      <c r="D109" s="47"/>
      <c r="E109" s="45"/>
      <c r="F109" s="48"/>
      <c r="G109" s="45"/>
      <c r="H109" s="45"/>
      <c r="I109" s="45"/>
      <c r="J109" s="45"/>
      <c r="K109" s="45"/>
      <c r="L109" s="45"/>
      <c r="M109" s="45"/>
      <c r="N109" s="45"/>
      <c r="O109" s="45"/>
    </row>
    <row r="110" spans="1:16">
      <c r="B110" s="46"/>
      <c r="C110" s="47"/>
      <c r="D110" s="47"/>
      <c r="E110" s="45"/>
      <c r="F110" s="48"/>
      <c r="G110" s="49"/>
      <c r="H110" s="49"/>
      <c r="I110" s="49"/>
      <c r="J110" s="49"/>
      <c r="K110" s="49"/>
      <c r="L110" s="49"/>
      <c r="M110" s="49"/>
      <c r="N110" s="49"/>
      <c r="O110" s="49"/>
    </row>
    <row r="111" spans="1:16">
      <c r="B111" s="46"/>
      <c r="C111" s="47"/>
      <c r="D111" s="47"/>
      <c r="E111" s="45"/>
      <c r="F111" s="48"/>
      <c r="G111" s="50"/>
      <c r="H111" s="50"/>
      <c r="I111" s="50"/>
      <c r="J111" s="50"/>
      <c r="K111" s="50"/>
      <c r="L111" s="50"/>
      <c r="M111" s="50"/>
      <c r="N111" s="50"/>
      <c r="O111" s="50"/>
    </row>
    <row r="112" spans="1:16">
      <c r="B112" s="46"/>
      <c r="C112" s="47"/>
      <c r="D112" s="47"/>
      <c r="E112" s="45"/>
      <c r="F112" s="48"/>
      <c r="G112" s="51"/>
      <c r="H112" s="51"/>
      <c r="I112" s="51"/>
      <c r="J112" s="51"/>
      <c r="K112" s="51"/>
      <c r="L112" s="51"/>
      <c r="M112" s="51"/>
      <c r="N112" s="51"/>
      <c r="O112" s="51"/>
    </row>
    <row r="113" spans="2:15">
      <c r="B113" s="46"/>
      <c r="C113" s="47"/>
      <c r="D113" s="47"/>
      <c r="E113" s="45"/>
      <c r="F113" s="48"/>
      <c r="G113" s="51"/>
      <c r="H113" s="51"/>
      <c r="I113" s="51"/>
      <c r="J113" s="51"/>
      <c r="K113" s="51"/>
      <c r="L113" s="51"/>
      <c r="M113" s="51"/>
      <c r="N113" s="51"/>
      <c r="O113" s="51"/>
    </row>
  </sheetData>
  <mergeCells count="9">
    <mergeCell ref="A1:O1"/>
    <mergeCell ref="A6:E6"/>
    <mergeCell ref="B3:B4"/>
    <mergeCell ref="A3:A4"/>
    <mergeCell ref="C3:C4"/>
    <mergeCell ref="E3:E4"/>
    <mergeCell ref="F3:F4"/>
    <mergeCell ref="D3:D4"/>
    <mergeCell ref="G3:P3"/>
  </mergeCells>
  <phoneticPr fontId="2" type="noConversion"/>
  <pageMargins left="0.15748031496062992" right="0.15748031496062992" top="0.51181102362204722" bottom="0.74803149606299213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Расшифровка изменений</vt:lpstr>
      <vt:lpstr>Лист1</vt:lpstr>
      <vt:lpstr>'Расшифровка изменений'!Заголовки_для_печати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Костыгина Олеся Александровна</dc:creator>
  <cp:lastModifiedBy>Ольга И. Степаненко</cp:lastModifiedBy>
  <cp:lastPrinted>2021-03-24T03:42:53Z</cp:lastPrinted>
  <dcterms:created xsi:type="dcterms:W3CDTF">2007-01-24T04:42:59Z</dcterms:created>
  <dcterms:modified xsi:type="dcterms:W3CDTF">2021-03-30T09:31:52Z</dcterms:modified>
</cp:coreProperties>
</file>